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C:\Users\kguarinb\Music\Matrices de Riesgos DSAJ\Matrices de Riesgos 1er trimestre 2025\"/>
    </mc:Choice>
  </mc:AlternateContent>
  <xr:revisionPtr revIDLastSave="0" documentId="13_ncr:1_{6AC31F6C-ED12-4571-A6EC-0A0D8093B1F2}" xr6:coauthVersionLast="47" xr6:coauthVersionMax="47" xr10:uidLastSave="{00000000-0000-0000-0000-000000000000}"/>
  <bookViews>
    <workbookView xWindow="-120" yWindow="-120" windowWidth="29040" windowHeight="15840" tabRatio="898" firstSheet="10" activeTab="10" xr2:uid="{00000000-000D-0000-FFFF-FFFF00000000}"/>
  </bookViews>
  <sheets>
    <sheet name="1- Presentación " sheetId="10" r:id="rId1"/>
    <sheet name="Conceptos 37001" sheetId="37" r:id="rId2"/>
    <sheet name="2-Análisis del Contexto" sheetId="40" r:id="rId3"/>
    <sheet name="3-Estrategias" sheetId="41"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sheetId="18" r:id="rId11"/>
  </sheets>
  <externalReferences>
    <externalReference r:id="rId12"/>
    <externalReference r:id="rId13"/>
    <externalReference r:id="rId14"/>
    <externalReference r:id="rId15"/>
    <externalReference r:id="rId16"/>
    <externalReference r:id="rId17"/>
  </externalReferences>
  <definedNames>
    <definedName name="_xlnm.Print_Area" localSheetId="2">'2-Análisis del Contexto'!$A$1:$F$65</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GEST" localSheetId="2">[3]GESTION!#REF!</definedName>
    <definedName name="GEST" localSheetId="3">[3]GESTION!#REF!</definedName>
    <definedName name="GEST">[4]GESTION!#REF!</definedName>
    <definedName name="INV" localSheetId="2">#REF!</definedName>
    <definedName name="INV" localSheetId="3">#REF!</definedName>
    <definedName name="INV">[4]INVERSION!#REF!</definedName>
    <definedName name="INV_GEST" localSheetId="2">#REF!</definedName>
    <definedName name="INV_GEST" localSheetId="3">#REF!</definedName>
    <definedName name="INV_GEST">#REF!</definedName>
    <definedName name="Posibilidad" localSheetId="2">[5]Hoja2!$H$3:$H$7</definedName>
    <definedName name="Posibilidad" localSheetId="3">[5]Hoja2!$H$3:$H$7</definedName>
    <definedName name="Posibilidad">[6]Hoja2!$H$3:$H$7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3" i="28" l="1"/>
  <c r="J70" i="28"/>
  <c r="A120" i="29"/>
  <c r="A120" i="18" s="1"/>
  <c r="B120" i="29"/>
  <c r="B120" i="18" s="1"/>
  <c r="C120" i="29"/>
  <c r="C120" i="18" s="1"/>
  <c r="E120" i="29"/>
  <c r="L120" i="29"/>
  <c r="E121" i="29"/>
  <c r="E122" i="29"/>
  <c r="E123" i="29"/>
  <c r="E124" i="29"/>
  <c r="E125" i="29"/>
  <c r="E126" i="29"/>
  <c r="E127" i="29"/>
  <c r="E128" i="29"/>
  <c r="E129" i="29"/>
  <c r="A110" i="29"/>
  <c r="A110" i="18" s="1"/>
  <c r="B110" i="29"/>
  <c r="C110" i="29"/>
  <c r="C110" i="18" s="1"/>
  <c r="E110" i="29"/>
  <c r="L110" i="29"/>
  <c r="E111" i="29"/>
  <c r="E112" i="29"/>
  <c r="E113" i="29"/>
  <c r="E114" i="29"/>
  <c r="E115" i="29"/>
  <c r="E116" i="29"/>
  <c r="E117" i="29"/>
  <c r="E118" i="29"/>
  <c r="E119" i="29"/>
  <c r="A100" i="29"/>
  <c r="A100" i="18" s="1"/>
  <c r="B100" i="29"/>
  <c r="B100" i="18" s="1"/>
  <c r="C100" i="29"/>
  <c r="C100" i="18" s="1"/>
  <c r="E100" i="29"/>
  <c r="L100" i="29"/>
  <c r="E101" i="29"/>
  <c r="E102" i="29"/>
  <c r="E103" i="29"/>
  <c r="E104" i="29"/>
  <c r="E105" i="29"/>
  <c r="E106" i="29"/>
  <c r="E107" i="29"/>
  <c r="E108" i="29"/>
  <c r="E109" i="29"/>
  <c r="A90" i="29"/>
  <c r="A90" i="18" s="1"/>
  <c r="B90" i="29"/>
  <c r="C90" i="29"/>
  <c r="C90" i="18" s="1"/>
  <c r="E90" i="29"/>
  <c r="L90" i="29"/>
  <c r="E91" i="29"/>
  <c r="E92" i="29"/>
  <c r="E93" i="29"/>
  <c r="E94" i="29"/>
  <c r="E95" i="29"/>
  <c r="E96" i="29"/>
  <c r="E97" i="29"/>
  <c r="E98" i="29"/>
  <c r="E99" i="29"/>
  <c r="A80" i="29"/>
  <c r="A80" i="18" s="1"/>
  <c r="B80" i="29"/>
  <c r="C80" i="29"/>
  <c r="C80" i="18" s="1"/>
  <c r="E80" i="29"/>
  <c r="L80" i="29"/>
  <c r="E81" i="29"/>
  <c r="E82" i="29"/>
  <c r="E83" i="29"/>
  <c r="E84" i="29"/>
  <c r="E85" i="29"/>
  <c r="E86" i="29"/>
  <c r="E87" i="29"/>
  <c r="E88" i="29"/>
  <c r="E89" i="29"/>
  <c r="A70" i="29"/>
  <c r="A70" i="18" s="1"/>
  <c r="B70" i="29"/>
  <c r="C70" i="29"/>
  <c r="C70" i="18" s="1"/>
  <c r="E70" i="29"/>
  <c r="L70" i="29"/>
  <c r="E71" i="29"/>
  <c r="E72" i="29"/>
  <c r="E73" i="29"/>
  <c r="E74" i="29"/>
  <c r="E75" i="29"/>
  <c r="E76" i="29"/>
  <c r="E77" i="29"/>
  <c r="E78" i="29"/>
  <c r="E79" i="29"/>
  <c r="A60" i="29"/>
  <c r="A60" i="18" s="1"/>
  <c r="B60" i="29"/>
  <c r="C60" i="29"/>
  <c r="C60" i="18" s="1"/>
  <c r="E60" i="29"/>
  <c r="L60" i="29"/>
  <c r="E61" i="29"/>
  <c r="E62" i="29"/>
  <c r="E63" i="29"/>
  <c r="E64" i="29"/>
  <c r="E65" i="29"/>
  <c r="E66" i="29"/>
  <c r="E67" i="29"/>
  <c r="E68" i="29"/>
  <c r="E69" i="29"/>
  <c r="B60" i="28"/>
  <c r="B70" i="28"/>
  <c r="B80" i="28"/>
  <c r="B90" i="28"/>
  <c r="C90" i="28"/>
  <c r="J90" i="28"/>
  <c r="L90" i="28"/>
  <c r="R90" i="28"/>
  <c r="C91" i="28"/>
  <c r="L91" i="28"/>
  <c r="R91" i="28"/>
  <c r="C92" i="28"/>
  <c r="J92" i="28"/>
  <c r="L92" i="28"/>
  <c r="R92" i="28"/>
  <c r="R93" i="28"/>
  <c r="R94" i="28"/>
  <c r="R95" i="28"/>
  <c r="R96" i="28"/>
  <c r="R97" i="28"/>
  <c r="R98" i="28"/>
  <c r="R99" i="28"/>
  <c r="B100" i="28"/>
  <c r="C100" i="28"/>
  <c r="J100" i="28"/>
  <c r="L100" i="28"/>
  <c r="R100" i="28"/>
  <c r="C101" i="28"/>
  <c r="J101" i="28"/>
  <c r="L101" i="28"/>
  <c r="R101" i="28"/>
  <c r="C102" i="28"/>
  <c r="J102" i="28"/>
  <c r="L102" i="28"/>
  <c r="R102" i="28"/>
  <c r="C103" i="28"/>
  <c r="J103" i="28"/>
  <c r="L103" i="28"/>
  <c r="R103" i="28"/>
  <c r="C104" i="28"/>
  <c r="J104" i="28"/>
  <c r="R104" i="28"/>
  <c r="R105" i="28"/>
  <c r="R106" i="28"/>
  <c r="R107" i="28"/>
  <c r="R108" i="28"/>
  <c r="R109" i="28"/>
  <c r="B110" i="28"/>
  <c r="C110" i="28"/>
  <c r="J110" i="28"/>
  <c r="L110" i="28"/>
  <c r="R110" i="28"/>
  <c r="C111" i="28"/>
  <c r="J111" i="28"/>
  <c r="L111" i="28"/>
  <c r="R111" i="28"/>
  <c r="C112" i="28"/>
  <c r="J112" i="28"/>
  <c r="L112" i="28"/>
  <c r="R112" i="28"/>
  <c r="C113" i="28"/>
  <c r="J113" i="28"/>
  <c r="C114" i="28"/>
  <c r="C115" i="28"/>
  <c r="C116" i="28"/>
  <c r="C117" i="28"/>
  <c r="C118" i="28"/>
  <c r="C119" i="28"/>
  <c r="B120" i="28"/>
  <c r="C120" i="28"/>
  <c r="J120" i="28"/>
  <c r="L120" i="28"/>
  <c r="R120" i="28"/>
  <c r="C121" i="28"/>
  <c r="J121" i="28"/>
  <c r="L121" i="28"/>
  <c r="R121" i="28"/>
  <c r="C122" i="28"/>
  <c r="J122" i="28"/>
  <c r="L122" i="28"/>
  <c r="R122" i="28"/>
  <c r="R51" i="28"/>
  <c r="R52" i="28"/>
  <c r="R53" i="28"/>
  <c r="R54" i="28"/>
  <c r="R55" i="28"/>
  <c r="R56" i="28"/>
  <c r="R57" i="28"/>
  <c r="R58" i="28"/>
  <c r="R59" i="28"/>
  <c r="R60" i="28"/>
  <c r="R61" i="28"/>
  <c r="R62" i="28"/>
  <c r="R63" i="28"/>
  <c r="R64" i="28"/>
  <c r="R65" i="28"/>
  <c r="R66" i="28"/>
  <c r="R67" i="28"/>
  <c r="R68" i="28"/>
  <c r="R69" i="28"/>
  <c r="R70" i="28"/>
  <c r="R71" i="28"/>
  <c r="R72" i="28"/>
  <c r="R73" i="28"/>
  <c r="R74" i="28"/>
  <c r="R75" i="28"/>
  <c r="R76" i="28"/>
  <c r="R77" i="28"/>
  <c r="R78" i="28"/>
  <c r="R79" i="28"/>
  <c r="R80" i="28"/>
  <c r="R81" i="28"/>
  <c r="R82" i="28"/>
  <c r="R83" i="28"/>
  <c r="R84" i="28"/>
  <c r="R85" i="28"/>
  <c r="R86" i="28"/>
  <c r="R87" i="28"/>
  <c r="R88" i="28"/>
  <c r="R89" i="28"/>
  <c r="L60" i="28"/>
  <c r="L61" i="28"/>
  <c r="L70" i="28"/>
  <c r="L71" i="28"/>
  <c r="L80" i="28"/>
  <c r="L81" i="28"/>
  <c r="L51" i="28"/>
  <c r="C80" i="28"/>
  <c r="J80" i="28"/>
  <c r="C81" i="28"/>
  <c r="J81" i="28"/>
  <c r="C62" i="28"/>
  <c r="J62" i="28"/>
  <c r="C70" i="28"/>
  <c r="C71" i="28"/>
  <c r="J71" i="28"/>
  <c r="C72" i="28"/>
  <c r="J72" i="28"/>
  <c r="J73" i="28"/>
  <c r="C60" i="28"/>
  <c r="J60" i="28"/>
  <c r="C61" i="28"/>
  <c r="G90" i="27"/>
  <c r="G80" i="27"/>
  <c r="G70" i="27"/>
  <c r="G60" i="27"/>
  <c r="G50" i="27"/>
  <c r="L99" i="27"/>
  <c r="K99" i="27"/>
  <c r="L98" i="27"/>
  <c r="K98" i="27"/>
  <c r="L97" i="27"/>
  <c r="K97" i="27"/>
  <c r="L96" i="27"/>
  <c r="K96" i="27"/>
  <c r="L95" i="27"/>
  <c r="K95" i="27"/>
  <c r="L94" i="27"/>
  <c r="K94" i="27"/>
  <c r="L93" i="27"/>
  <c r="K93" i="27"/>
  <c r="L92" i="27"/>
  <c r="K92" i="27"/>
  <c r="L91" i="27"/>
  <c r="K91" i="27"/>
  <c r="L90" i="27"/>
  <c r="M90" i="27" s="1"/>
  <c r="G90" i="29" s="1"/>
  <c r="K90" i="27"/>
  <c r="H90" i="27"/>
  <c r="F90" i="29" s="1"/>
  <c r="L89" i="27"/>
  <c r="K89" i="27"/>
  <c r="L88" i="27"/>
  <c r="K88" i="27"/>
  <c r="L87" i="27"/>
  <c r="K87" i="27"/>
  <c r="L86" i="27"/>
  <c r="K86" i="27"/>
  <c r="L85" i="27"/>
  <c r="K85" i="27"/>
  <c r="L84" i="27"/>
  <c r="K84" i="27"/>
  <c r="L83" i="27"/>
  <c r="K83" i="27"/>
  <c r="L82" i="27"/>
  <c r="K82" i="27"/>
  <c r="L81" i="27"/>
  <c r="K81" i="27"/>
  <c r="L80" i="27"/>
  <c r="M80" i="27" s="1"/>
  <c r="G80" i="29" s="1"/>
  <c r="K80" i="27"/>
  <c r="H80" i="27"/>
  <c r="F80" i="29" s="1"/>
  <c r="L79" i="27"/>
  <c r="K79" i="27"/>
  <c r="L78" i="27"/>
  <c r="K78" i="27"/>
  <c r="L77" i="27"/>
  <c r="K77" i="27"/>
  <c r="L76" i="27"/>
  <c r="K76" i="27"/>
  <c r="L75" i="27"/>
  <c r="K75" i="27"/>
  <c r="L74" i="27"/>
  <c r="K74" i="27"/>
  <c r="L73" i="27"/>
  <c r="K73" i="27"/>
  <c r="L72" i="27"/>
  <c r="K72" i="27"/>
  <c r="L71" i="27"/>
  <c r="K71" i="27"/>
  <c r="L70" i="27"/>
  <c r="M70" i="27" s="1"/>
  <c r="G70" i="29" s="1"/>
  <c r="K70" i="27"/>
  <c r="H70" i="27"/>
  <c r="F70" i="29" s="1"/>
  <c r="L69" i="27"/>
  <c r="K69" i="27"/>
  <c r="L68" i="27"/>
  <c r="K68" i="27"/>
  <c r="L67" i="27"/>
  <c r="K67" i="27"/>
  <c r="L66" i="27"/>
  <c r="K66" i="27"/>
  <c r="L65" i="27"/>
  <c r="K65" i="27"/>
  <c r="L64" i="27"/>
  <c r="K64" i="27"/>
  <c r="L63" i="27"/>
  <c r="K63" i="27"/>
  <c r="L62" i="27"/>
  <c r="K62" i="27"/>
  <c r="L61" i="27"/>
  <c r="K61" i="27"/>
  <c r="L60" i="27"/>
  <c r="M60" i="27" s="1"/>
  <c r="G60" i="29" s="1"/>
  <c r="K60" i="27"/>
  <c r="H60" i="27"/>
  <c r="F60" i="29" s="1"/>
  <c r="J54" i="28"/>
  <c r="J53" i="28"/>
  <c r="C27" i="28"/>
  <c r="A50" i="29"/>
  <c r="B50" i="29"/>
  <c r="C50" i="29"/>
  <c r="E50" i="29"/>
  <c r="L50" i="29"/>
  <c r="E51" i="29"/>
  <c r="E52" i="29"/>
  <c r="E53" i="29"/>
  <c r="E54" i="29"/>
  <c r="E55" i="29"/>
  <c r="E56" i="29"/>
  <c r="E57" i="29"/>
  <c r="E58" i="29"/>
  <c r="E59" i="29"/>
  <c r="A40" i="29"/>
  <c r="B40" i="29"/>
  <c r="C40" i="29"/>
  <c r="E40" i="29"/>
  <c r="L40" i="29"/>
  <c r="E41" i="29"/>
  <c r="E42" i="29"/>
  <c r="E43" i="29"/>
  <c r="E44" i="29"/>
  <c r="E45" i="29"/>
  <c r="E46" i="29"/>
  <c r="E47" i="29"/>
  <c r="E48" i="29"/>
  <c r="E49" i="29"/>
  <c r="L30" i="29"/>
  <c r="A30" i="29"/>
  <c r="B30" i="29"/>
  <c r="C30" i="29"/>
  <c r="C30" i="28"/>
  <c r="J45" i="28"/>
  <c r="L50" i="28"/>
  <c r="L41" i="28"/>
  <c r="L40" i="28"/>
  <c r="L31" i="28"/>
  <c r="L30" i="28"/>
  <c r="C46" i="28"/>
  <c r="C47" i="28"/>
  <c r="C48" i="28"/>
  <c r="C49" i="28"/>
  <c r="C50" i="28"/>
  <c r="C51" i="28"/>
  <c r="C52" i="28"/>
  <c r="C53" i="28"/>
  <c r="C54" i="28"/>
  <c r="L22" i="28"/>
  <c r="L23" i="28"/>
  <c r="L21" i="28"/>
  <c r="L20" i="28"/>
  <c r="C22" i="28"/>
  <c r="C20" i="28"/>
  <c r="L10" i="28"/>
  <c r="C10" i="28"/>
  <c r="B50" i="28"/>
  <c r="B40" i="28"/>
  <c r="C43" i="28"/>
  <c r="C44" i="28"/>
  <c r="C45" i="28"/>
  <c r="C40" i="28"/>
  <c r="C41" i="28"/>
  <c r="C42" i="28"/>
  <c r="C31" i="28"/>
  <c r="C32" i="28"/>
  <c r="B30" i="28"/>
  <c r="C25" i="28"/>
  <c r="C26" i="28"/>
  <c r="C21" i="28"/>
  <c r="C23" i="28"/>
  <c r="C24" i="28"/>
  <c r="B20" i="28"/>
  <c r="G40" i="27"/>
  <c r="H40" i="27" s="1"/>
  <c r="L39" i="27"/>
  <c r="K39" i="27"/>
  <c r="L38" i="27"/>
  <c r="K38" i="27"/>
  <c r="L37" i="27"/>
  <c r="K37" i="27"/>
  <c r="L36" i="27"/>
  <c r="K36" i="27"/>
  <c r="L35" i="27"/>
  <c r="K35" i="27"/>
  <c r="L34" i="27"/>
  <c r="K34" i="27"/>
  <c r="L33" i="27"/>
  <c r="K33" i="27"/>
  <c r="L32" i="27"/>
  <c r="K32" i="27"/>
  <c r="L31" i="27"/>
  <c r="K31" i="27"/>
  <c r="L30" i="27"/>
  <c r="M30" i="27" s="1"/>
  <c r="K30" i="27"/>
  <c r="G30" i="27"/>
  <c r="H30" i="27" s="1"/>
  <c r="L49" i="27"/>
  <c r="K49" i="27"/>
  <c r="L48" i="27"/>
  <c r="K48" i="27"/>
  <c r="L47" i="27"/>
  <c r="K47" i="27"/>
  <c r="L46" i="27"/>
  <c r="K46" i="27"/>
  <c r="L45" i="27"/>
  <c r="K45" i="27"/>
  <c r="L44" i="27"/>
  <c r="K44" i="27"/>
  <c r="L43" i="27"/>
  <c r="K43" i="27"/>
  <c r="L42" i="27"/>
  <c r="K42" i="27"/>
  <c r="L41" i="27"/>
  <c r="K41" i="27"/>
  <c r="L40" i="27"/>
  <c r="M40" i="27" s="1"/>
  <c r="K40" i="27"/>
  <c r="L59" i="27"/>
  <c r="K59" i="27"/>
  <c r="L58" i="27"/>
  <c r="K58" i="27"/>
  <c r="L57" i="27"/>
  <c r="K57" i="27"/>
  <c r="L56" i="27"/>
  <c r="K56" i="27"/>
  <c r="L55" i="27"/>
  <c r="K55" i="27"/>
  <c r="L54" i="27"/>
  <c r="K54" i="27"/>
  <c r="L53" i="27"/>
  <c r="K53" i="27"/>
  <c r="L52" i="27"/>
  <c r="K52" i="27"/>
  <c r="L51" i="27"/>
  <c r="K51" i="27"/>
  <c r="L50" i="27"/>
  <c r="M50" i="27" s="1"/>
  <c r="K50" i="27"/>
  <c r="H50" i="27"/>
  <c r="A50" i="18"/>
  <c r="J50" i="28"/>
  <c r="R50" i="28"/>
  <c r="J52" i="28"/>
  <c r="G120" i="27"/>
  <c r="H120" i="27" s="1"/>
  <c r="F120" i="29" s="1"/>
  <c r="L120" i="27"/>
  <c r="L121" i="27"/>
  <c r="K121" i="27" s="1"/>
  <c r="L122" i="27"/>
  <c r="K122" i="27" s="1"/>
  <c r="L123" i="27"/>
  <c r="K123" i="27" s="1"/>
  <c r="L124" i="27"/>
  <c r="K124" i="27" s="1"/>
  <c r="L125" i="27"/>
  <c r="K125" i="27" s="1"/>
  <c r="L126" i="27"/>
  <c r="K126" i="27" s="1"/>
  <c r="L127" i="27"/>
  <c r="K127" i="27" s="1"/>
  <c r="L128" i="27"/>
  <c r="K128" i="27" s="1"/>
  <c r="L129" i="27"/>
  <c r="K129" i="27" s="1"/>
  <c r="B110" i="18" l="1"/>
  <c r="B90" i="18"/>
  <c r="B80" i="18"/>
  <c r="B70" i="18"/>
  <c r="B60" i="18"/>
  <c r="S120" i="28"/>
  <c r="K120" i="28"/>
  <c r="T120" i="28" s="1"/>
  <c r="S110" i="28"/>
  <c r="K110" i="28"/>
  <c r="S100" i="28"/>
  <c r="K100" i="28"/>
  <c r="S90" i="28"/>
  <c r="U90" i="28" s="1"/>
  <c r="K90" i="29" s="1"/>
  <c r="E90" i="18" s="1"/>
  <c r="K90" i="28"/>
  <c r="T90" i="28" s="1"/>
  <c r="K70" i="28"/>
  <c r="T70" i="28" s="1"/>
  <c r="J70" i="29" s="1"/>
  <c r="K80" i="28"/>
  <c r="T80" i="28" s="1"/>
  <c r="J80" i="29" s="1"/>
  <c r="S80" i="28"/>
  <c r="U80" i="28" s="1"/>
  <c r="K80" i="29" s="1"/>
  <c r="E80" i="18" s="1"/>
  <c r="S70" i="28"/>
  <c r="U70" i="28" s="1"/>
  <c r="K70" i="29" s="1"/>
  <c r="E70" i="18" s="1"/>
  <c r="S60" i="28"/>
  <c r="U60" i="28" s="1"/>
  <c r="K60" i="29" s="1"/>
  <c r="E60" i="18" s="1"/>
  <c r="O90" i="27"/>
  <c r="N90" i="27"/>
  <c r="H90" i="29" s="1"/>
  <c r="O80" i="27"/>
  <c r="N80" i="27"/>
  <c r="H80" i="29" s="1"/>
  <c r="O70" i="27"/>
  <c r="N70" i="27"/>
  <c r="H70" i="29" s="1"/>
  <c r="O60" i="27"/>
  <c r="N60" i="27"/>
  <c r="H60" i="29" s="1"/>
  <c r="K50" i="28"/>
  <c r="K60" i="28"/>
  <c r="T60" i="28" s="1"/>
  <c r="F50" i="29"/>
  <c r="T50" i="28"/>
  <c r="G40" i="29"/>
  <c r="F30" i="29"/>
  <c r="G30" i="29"/>
  <c r="F40" i="29"/>
  <c r="G50" i="29"/>
  <c r="O30" i="27"/>
  <c r="N30" i="27"/>
  <c r="H30" i="29" s="1"/>
  <c r="O40" i="27"/>
  <c r="N40" i="27"/>
  <c r="H40" i="29" s="1"/>
  <c r="O50" i="27"/>
  <c r="N50" i="27"/>
  <c r="H50" i="29" s="1"/>
  <c r="S50" i="28"/>
  <c r="U50" i="28" s="1"/>
  <c r="V50" i="28" s="1"/>
  <c r="C50" i="18"/>
  <c r="B50" i="18"/>
  <c r="M120" i="27"/>
  <c r="G120" i="29" s="1"/>
  <c r="J50" i="29"/>
  <c r="K120" i="27"/>
  <c r="J120" i="29" l="1"/>
  <c r="D120" i="18" s="1"/>
  <c r="U120" i="28"/>
  <c r="D80" i="18"/>
  <c r="D70" i="18"/>
  <c r="V60" i="28"/>
  <c r="M60" i="29" s="1"/>
  <c r="J60" i="29"/>
  <c r="V90" i="28"/>
  <c r="M90" i="29" s="1"/>
  <c r="J90" i="29"/>
  <c r="V80" i="28"/>
  <c r="M80" i="29" s="1"/>
  <c r="V70" i="28"/>
  <c r="M70" i="29" s="1"/>
  <c r="D50" i="18"/>
  <c r="N120" i="27"/>
  <c r="H120" i="29" s="1"/>
  <c r="K120" i="29" l="1"/>
  <c r="E120" i="18" s="1"/>
  <c r="V120" i="28"/>
  <c r="M120" i="29" s="1"/>
  <c r="F120" i="18" s="1"/>
  <c r="F80" i="18"/>
  <c r="F70" i="18"/>
  <c r="D60" i="18"/>
  <c r="F60" i="18"/>
  <c r="D90" i="18"/>
  <c r="F90" i="18"/>
  <c r="K50" i="29"/>
  <c r="E50" i="18"/>
  <c r="M50" i="29" l="1"/>
  <c r="F50" i="18"/>
  <c r="C2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L21" i="27"/>
  <c r="K21" i="27" s="1"/>
  <c r="L22" i="27"/>
  <c r="K22" i="27" s="1"/>
  <c r="L103" i="27"/>
  <c r="K103" i="27" s="1"/>
  <c r="L110" i="27"/>
  <c r="K110" i="27" s="1"/>
  <c r="L11" i="27"/>
  <c r="K11" i="27" s="1"/>
  <c r="L12" i="27"/>
  <c r="K12" i="27" s="1"/>
  <c r="L13" i="27"/>
  <c r="K13" i="27" s="1"/>
  <c r="L14" i="27"/>
  <c r="K14" i="27" s="1"/>
  <c r="L15" i="27"/>
  <c r="K15" i="27" s="1"/>
  <c r="L16" i="27"/>
  <c r="K16" i="27" s="1"/>
  <c r="L17" i="27"/>
  <c r="K17" i="27" s="1"/>
  <c r="L18" i="27"/>
  <c r="K18" i="27" s="1"/>
  <c r="L19" i="27"/>
  <c r="K19" i="27" s="1"/>
  <c r="L20" i="27"/>
  <c r="K20" i="27" s="1"/>
  <c r="L23" i="27"/>
  <c r="K23" i="27" s="1"/>
  <c r="L24" i="27"/>
  <c r="K24" i="27" s="1"/>
  <c r="L25" i="27"/>
  <c r="K25" i="27" s="1"/>
  <c r="L26" i="27"/>
  <c r="K26" i="27" s="1"/>
  <c r="L27" i="27"/>
  <c r="K27" i="27" s="1"/>
  <c r="L28" i="27"/>
  <c r="K28" i="27" s="1"/>
  <c r="L29" i="27"/>
  <c r="K29" i="27" s="1"/>
  <c r="L100" i="27"/>
  <c r="K100" i="27" s="1"/>
  <c r="L101" i="27"/>
  <c r="K101" i="27" s="1"/>
  <c r="L102" i="27"/>
  <c r="K102" i="27" s="1"/>
  <c r="L104" i="27"/>
  <c r="L105" i="27"/>
  <c r="K105" i="27" s="1"/>
  <c r="L106" i="27"/>
  <c r="K106" i="27" s="1"/>
  <c r="L107" i="27"/>
  <c r="K107" i="27" s="1"/>
  <c r="L108" i="27"/>
  <c r="K108" i="27" s="1"/>
  <c r="L109" i="27"/>
  <c r="K109" i="27" s="1"/>
  <c r="L111" i="27"/>
  <c r="K111" i="27" s="1"/>
  <c r="L112" i="27"/>
  <c r="K112" i="27" s="1"/>
  <c r="L113" i="27"/>
  <c r="K113" i="27" s="1"/>
  <c r="L114" i="27"/>
  <c r="K114" i="27" s="1"/>
  <c r="L115" i="27"/>
  <c r="K115" i="27" s="1"/>
  <c r="L116" i="27"/>
  <c r="K116" i="27" s="1"/>
  <c r="L117" i="27"/>
  <c r="K117" i="27" s="1"/>
  <c r="L118" i="27"/>
  <c r="K118" i="27" s="1"/>
  <c r="L119" i="27"/>
  <c r="K119" i="27" s="1"/>
  <c r="A40" i="18"/>
  <c r="A20" i="28"/>
  <c r="R49" i="28"/>
  <c r="R48" i="28"/>
  <c r="R47" i="28"/>
  <c r="R46" i="28"/>
  <c r="R45" i="28"/>
  <c r="R44" i="28"/>
  <c r="R43" i="28"/>
  <c r="R42" i="28"/>
  <c r="R41" i="28"/>
  <c r="R40" i="28"/>
  <c r="J44" i="28"/>
  <c r="J43" i="28"/>
  <c r="J42" i="28"/>
  <c r="J41" i="28"/>
  <c r="J40" i="28"/>
  <c r="C14" i="28"/>
  <c r="G20" i="27"/>
  <c r="H20" i="27" s="1"/>
  <c r="G100" i="27"/>
  <c r="H100" i="27" s="1"/>
  <c r="G10" i="27"/>
  <c r="H10" i="27" s="1"/>
  <c r="J20" i="28"/>
  <c r="R20" i="28"/>
  <c r="J21" i="28"/>
  <c r="R21" i="28"/>
  <c r="J22" i="28"/>
  <c r="R22"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G110" i="27"/>
  <c r="H110" i="27" s="1"/>
  <c r="C13" i="28"/>
  <c r="A10" i="28"/>
  <c r="B10" i="28"/>
  <c r="I33" i="5" a="1"/>
  <c r="I33" i="5" s="1"/>
  <c r="C10" i="29"/>
  <c r="I27" i="5" a="1"/>
  <c r="I27" i="5"/>
  <c r="C11" i="28"/>
  <c r="C12" i="28"/>
  <c r="L10" i="27"/>
  <c r="K10" i="27" s="1"/>
  <c r="I21" i="5"/>
  <c r="I22" i="5"/>
  <c r="C20" i="18"/>
  <c r="L20" i="29"/>
  <c r="E11" i="29"/>
  <c r="E12" i="29"/>
  <c r="E13" i="29"/>
  <c r="A20" i="29"/>
  <c r="B20" i="29"/>
  <c r="R11" i="28"/>
  <c r="R12" i="28"/>
  <c r="R13" i="28"/>
  <c r="R14" i="28"/>
  <c r="R15" i="28"/>
  <c r="R16" i="28"/>
  <c r="R17" i="28"/>
  <c r="R18" i="28"/>
  <c r="R19" i="28"/>
  <c r="R10" i="28"/>
  <c r="S10" i="28" s="1"/>
  <c r="J11" i="28"/>
  <c r="J13" i="28"/>
  <c r="J14" i="28"/>
  <c r="J15" i="28"/>
  <c r="J16" i="28"/>
  <c r="J17" i="28"/>
  <c r="J18" i="28"/>
  <c r="J19" i="28"/>
  <c r="J10" i="28"/>
  <c r="K10" i="28" s="1"/>
  <c r="E10" i="29"/>
  <c r="B10" i="29"/>
  <c r="A10" i="29"/>
  <c r="A10" i="18" s="1"/>
  <c r="L10" i="29"/>
  <c r="F110" i="29" l="1"/>
  <c r="T110" i="28"/>
  <c r="F100" i="29"/>
  <c r="T100" i="28"/>
  <c r="K30" i="28"/>
  <c r="T30" i="28" s="1"/>
  <c r="K20" i="28"/>
  <c r="S20" i="28"/>
  <c r="T20" i="28"/>
  <c r="K40" i="28"/>
  <c r="T40" i="28" s="1"/>
  <c r="F10" i="29"/>
  <c r="T10" i="28"/>
  <c r="S40" i="28"/>
  <c r="U40" i="28" s="1"/>
  <c r="J10" i="29"/>
  <c r="C10" i="18"/>
  <c r="B40" i="18"/>
  <c r="S30" i="28"/>
  <c r="U30" i="28" s="1"/>
  <c r="M110" i="27"/>
  <c r="B10" i="18"/>
  <c r="M100" i="27"/>
  <c r="M20" i="27"/>
  <c r="M10" i="27"/>
  <c r="O10" i="27" s="1"/>
  <c r="C30" i="18"/>
  <c r="J30" i="29"/>
  <c r="B30" i="18"/>
  <c r="A30" i="18"/>
  <c r="C40" i="18"/>
  <c r="J40" i="29"/>
  <c r="A20" i="18"/>
  <c r="B20" i="18"/>
  <c r="F20" i="29"/>
  <c r="G100" i="29" l="1"/>
  <c r="U100" i="28"/>
  <c r="K100" i="29" s="1"/>
  <c r="E100" i="18" s="1"/>
  <c r="G110" i="29"/>
  <c r="U110" i="28"/>
  <c r="K110" i="29" s="1"/>
  <c r="E110" i="18" s="1"/>
  <c r="V100" i="28"/>
  <c r="M100" i="29" s="1"/>
  <c r="F100" i="18" s="1"/>
  <c r="J100" i="29"/>
  <c r="D100" i="18" s="1"/>
  <c r="V110" i="28"/>
  <c r="M110" i="29" s="1"/>
  <c r="F110" i="18" s="1"/>
  <c r="J110" i="29"/>
  <c r="D110" i="18" s="1"/>
  <c r="V40" i="28"/>
  <c r="V30" i="28"/>
  <c r="G20" i="29"/>
  <c r="U20" i="28"/>
  <c r="V20" i="28" s="1"/>
  <c r="O100" i="27"/>
  <c r="O110" i="27"/>
  <c r="N20" i="27"/>
  <c r="H20" i="29" s="1"/>
  <c r="O20" i="27"/>
  <c r="K20" i="29"/>
  <c r="N110" i="27"/>
  <c r="H110" i="29" s="1"/>
  <c r="J20" i="29"/>
  <c r="G10" i="29"/>
  <c r="N10" i="27"/>
  <c r="H10" i="29" s="1"/>
  <c r="U10" i="28"/>
  <c r="N100" i="27"/>
  <c r="H100" i="29" s="1"/>
  <c r="D30" i="18"/>
  <c r="D10" i="18"/>
  <c r="K30" i="29" l="1"/>
  <c r="E30" i="18" s="1"/>
  <c r="K40" i="29"/>
  <c r="E40" i="18" s="1"/>
  <c r="D20" i="18"/>
  <c r="M20" i="29"/>
  <c r="E20" i="18"/>
  <c r="K10" i="29"/>
  <c r="V10" i="28"/>
  <c r="M10" i="29" s="1"/>
  <c r="D40" i="18"/>
  <c r="M30" i="29" l="1"/>
  <c r="M40" i="29"/>
  <c r="F40" i="18"/>
  <c r="F30" i="18"/>
  <c r="F20" i="18"/>
  <c r="F10" i="18"/>
  <c r="E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Oficina Judicial - Seccional Pereira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29149970-979C-47B0-8300-6BE490FF88A4}">
      <text>
        <r>
          <rPr>
            <sz val="11"/>
            <color theme="1"/>
            <rFont val="Calibri"/>
            <family val="2"/>
            <scheme val="minor"/>
          </rPr>
          <t>Sistema Integrado Gestion Control Calidad Medio Ambiente - Seccional Pereira:
# de cajas existentes en el archivo central + # de cajas en custodia en Airon Mountain. 
Cantidad de veces en el año en que se reciben documentos en el archivo central</t>
        </r>
      </text>
    </comment>
    <comment ref="F10" authorId="1" shapeId="0" xr:uid="{488C2B56-BBC0-4D7B-99C4-0820EE76988E}">
      <text>
        <r>
          <rPr>
            <sz val="11"/>
            <color theme="1"/>
            <rFont val="Calibri"/>
            <family val="2"/>
            <scheme val="minor"/>
          </rPr>
          <t>Sistema Integrado Gestion Control Calidad Medio Ambiente - Seccional Pereira:
Cantidad de veces en el año en que se puede incumplir con las políticas de Gestión documental sobre los documentos que se reciben en el archivo central</t>
        </r>
      </text>
    </comment>
    <comment ref="E20" authorId="1" shapeId="0" xr:uid="{212E0680-4F9F-4C44-BAF0-DE33BCE1E2C9}">
      <text>
        <r>
          <rPr>
            <sz val="11"/>
            <color theme="1"/>
            <rFont val="Calibri"/>
            <family val="2"/>
            <scheme val="minor"/>
          </rPr>
          <t xml:space="preserve">Sistema Integrado Gestión Control Calidad Medio Ambiente - Seccional Pereira:
# de cajas existentes en el archivo central + # de cajas en custodia en Airon Mountain. </t>
        </r>
      </text>
    </comment>
    <comment ref="F20" authorId="1" shapeId="0" xr:uid="{111E0462-0927-48BC-80E5-9DC627CE358C}">
      <text>
        <r>
          <rPr>
            <sz val="11"/>
            <color theme="1"/>
            <rFont val="Calibri"/>
            <family val="2"/>
            <scheme val="minor"/>
          </rPr>
          <t>Sistema Integrado Gestión Control Calidad Medio Ambiente - Seccional Pereira:
# de cajas que se mojaron y afectaron el archivo central</t>
        </r>
      </text>
    </comment>
    <comment ref="E30" authorId="1" shapeId="0" xr:uid="{A6828E0A-F556-449F-A29B-B7377F92A36C}">
      <text>
        <r>
          <rPr>
            <sz val="11"/>
            <color theme="1"/>
            <rFont val="Calibri"/>
            <family val="2"/>
            <scheme val="minor"/>
          </rPr>
          <t>Sistema Integrado Gestión Control Calidad Medio Ambiente - Seccional Pereira:
# de solicitudes para desarchivo.</t>
        </r>
      </text>
    </comment>
    <comment ref="F30" authorId="1" shapeId="0" xr:uid="{BE0C34B3-2514-4A35-93D6-CE0AAE028EE6}">
      <text>
        <r>
          <rPr>
            <sz val="11"/>
            <color theme="1"/>
            <rFont val="Calibri"/>
            <family val="2"/>
            <scheme val="minor"/>
          </rPr>
          <t xml:space="preserve">Sistema Integrado Gestión Control Calidad Medio Ambiente - Seccional Pereira:
# de archivos que no se entregaron en la modalidad de desarchivo. </t>
        </r>
      </text>
    </comment>
    <comment ref="E40" authorId="1" shapeId="0" xr:uid="{66370EB4-6BD7-4D1A-B1AC-515A06FF31C7}">
      <text>
        <r>
          <rPr>
            <sz val="11"/>
            <color theme="1"/>
            <rFont val="Calibri"/>
            <family val="2"/>
            <scheme val="minor"/>
          </rPr>
          <t>Sistema Integrado Gestión Control Calidad Medio Ambiente - Seccional Pereira:
Cantidad de títulos prescritos en 2023</t>
        </r>
      </text>
    </comment>
    <comment ref="E50" authorId="1" shapeId="0" xr:uid="{0113D4B0-7BCF-4BAB-BD06-A6752B3B7370}">
      <text>
        <r>
          <rPr>
            <sz val="11"/>
            <color theme="1"/>
            <rFont val="Calibri"/>
            <family val="2"/>
            <scheme val="minor"/>
          </rPr>
          <t>Sistema Integrado Gestión Control Calidad Medio Ambiente - Seccional Pereira:
Cantidad de títulos que ingresaron en el 2023
- Todos los títulos 2479
- Se prescribieron 2067
Quedan 412 títulos</t>
        </r>
      </text>
    </comment>
    <comment ref="E60" authorId="2" shapeId="0" xr:uid="{6C1BDF96-06D5-46D7-98C8-5D65EACBA8B6}">
      <text>
        <r>
          <rPr>
            <sz val="11"/>
            <color theme="1"/>
            <rFont val="Calibri"/>
            <family val="2"/>
            <scheme val="minor"/>
          </rPr>
          <t>Oficina Judicial - Seccional Pereira:
Cantidad de juzgados a los que se reparte el archivo de Excel
Se realiza el reparto 2 veces en el año a 86 juzgados</t>
        </r>
      </text>
    </comment>
    <comment ref="E70" authorId="2" shapeId="0" xr:uid="{9C80E66E-F03C-46CF-80D0-A8733602EA95}">
      <text>
        <r>
          <rPr>
            <sz val="11"/>
            <color theme="1"/>
            <rFont val="Calibri"/>
            <family val="2"/>
            <scheme val="minor"/>
          </rPr>
          <t>Oficina Judicial - Seccional Pereira:
Cantidad de juzgados a los que se reparte el archivo de Excel
Se realiza el reparto 2 veces en el año a 86 juzgados</t>
        </r>
      </text>
    </comment>
    <comment ref="E80" authorId="2" shapeId="0" xr:uid="{428AD974-CDE5-4B03-9AE8-A0D2182EC421}">
      <text>
        <r>
          <rPr>
            <sz val="11"/>
            <color theme="1"/>
            <rFont val="Calibri"/>
            <family val="2"/>
            <scheme val="minor"/>
          </rPr>
          <t>Oficina Judicial - Seccional Pereira:
Cantidad de juzgados a los que se reparte el archivo de Excel
Se realiza el reparto 2 veces en el año a 86 juzgados</t>
        </r>
      </text>
    </comment>
    <comment ref="E110" authorId="1" shapeId="0" xr:uid="{64921F2D-03EE-4B33-AB9C-6DF5E97F583A}">
      <text>
        <r>
          <rPr>
            <sz val="11"/>
            <color theme="1"/>
            <rFont val="Calibri"/>
            <family val="2"/>
            <scheme val="minor"/>
          </rPr>
          <t xml:space="preserve">Sistema Integrado Gestión Control Calidad Medio Ambiente - Seccional Pereira:
# de cajas existentes en el archivo central + # de cajas en custodia en Airon Mountain. </t>
        </r>
      </text>
    </comment>
    <comment ref="E120" authorId="1" shapeId="0" xr:uid="{D44B1B34-1A8D-474F-A0C4-06F2E5B49DC2}">
      <text>
        <r>
          <rPr>
            <sz val="11"/>
            <color theme="1"/>
            <rFont val="Calibri"/>
            <family val="2"/>
            <scheme val="minor"/>
          </rPr>
          <t xml:space="preserve">Sistema Integrado Gestión Control Calidad Medio Ambiente - Seccional Pereira:
# de cajas existentes en el archivo central + # de cajas en custodia en Airon Mountain.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<sst xmlns="http://schemas.openxmlformats.org/spreadsheetml/2006/main" count="973" uniqueCount="531">
  <si>
    <t xml:space="preserve">                                                                         </t>
  </si>
  <si>
    <t xml:space="preserve"> </t>
  </si>
  <si>
    <t xml:space="preserve"> MAPA DE RIESGOS SIGCMA</t>
  </si>
  <si>
    <t>DEPENDENCIA (Unidad misional del CSJ o Unidad de la DEAJ o Seccional o CSJ en caso de despachos judiciales certificados)</t>
  </si>
  <si>
    <t>DIRECCIÓN SECCIONAL DE AMINISTRACIÓN JUDICIAL DE PEREIRA</t>
  </si>
  <si>
    <t>PROCESO (indique el tipo de proceso si es Estratégico. Misional, Apoyo, Evaluación y Mejora y especifique el nombre del proceso)</t>
  </si>
  <si>
    <t>Apoyo</t>
  </si>
  <si>
    <t>GESTIÓN DOCUMENTAL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</si>
  <si>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</si>
  <si>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</si>
  <si>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</si>
  <si>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</si>
  <si>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</si>
  <si>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</si>
  <si>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</si>
  <si>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</si>
  <si>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</si>
  <si>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</si>
  <si>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</si>
  <si>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</si>
  <si>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</si>
  <si>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</si>
  <si>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</si>
  <si>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</si>
  <si>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</si>
  <si>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</si>
  <si>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</si>
  <si>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</si>
  <si>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</si>
  <si>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</si>
  <si>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</si>
  <si>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</si>
  <si>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</si>
  <si>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</si>
  <si>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</si>
  <si>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</si>
  <si>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</si>
  <si>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</si>
  <si>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</si>
  <si>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</si>
  <si>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</si>
  <si>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</si>
  <si>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</si>
  <si>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</si>
  <si>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</si>
  <si>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</si>
  <si>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</si>
  <si>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2025 de la Rama Judicial</t>
  </si>
  <si>
    <t xml:space="preserve">Proyecto de Ley 295 de 2020, sentencia C475 de 2022, asigna una partida del 3% del PIB para la Rama Judicial </t>
  </si>
  <si>
    <t>Sociales  y culturales (cultura, religión, demografía, responsabilidad social, orden público)</t>
  </si>
  <si>
    <t>Problemas de orden público que no permiten el desarrollo normal de las actividades del proceso</t>
  </si>
  <si>
    <t xml:space="preserve">Incremento de la credibilidad y confianza en la administración de justicia al implementar y certificar sus Sistemas de Gestión. 
</t>
  </si>
  <si>
    <t>Falta de acceso al servicio de justicia en línea por parte del usuario que no tienen ni utilizan herramientas tecnológicas</t>
  </si>
  <si>
    <t>Cubrimiento territorial, con herramientas para acceso a la justicia en línea por parte de los actores no formales de la justicia (Grupos Étnicos y minorías Indígenas, género)</t>
  </si>
  <si>
    <t>Dificultad para atención a usuarios de servicio de justicia con limitación o condiciones especiales de comunicación, idiomas, etnia y movilidad</t>
  </si>
  <si>
    <t>Visibilizarían de la Administración de Justicia  entre los actores no formales de la justicia (Grupos y minorías Indígenas, género)</t>
  </si>
  <si>
    <t>Amenazas a servidores judiciales en razón al ejercicio de sus funciones.</t>
  </si>
  <si>
    <t xml:space="preserve">Dificultad en la atención a usuarios por condiciones de género </t>
  </si>
  <si>
    <t>Tecnológicos (desarrollo digital, avances en tecnología, acceso a sistemas de información externos, gobierno en línea)</t>
  </si>
  <si>
    <t>Perdida o hackeo de información derivada de ataques cibernéticos</t>
  </si>
  <si>
    <t xml:space="preserve">Herramientas tecnológicas que facilitan la prestación del servicio a los actores no formales de la justicia </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</si>
  <si>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</si>
  <si>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</si>
  <si>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</si>
  <si>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</si>
  <si>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Cortes de energía que limitan la prestación del servicio</t>
  </si>
  <si>
    <t>Saturación y ralentización de la infraestructura tecnológica (no disponibilidad de los recursos tecnológicos)</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</si>
  <si>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</si>
  <si>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</si>
  <si>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</si>
  <si>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Multiplicidad de normas (inseguridad jurídica)</t>
  </si>
  <si>
    <t>Ambientales (emisiones y residuos, energía, catástrofes naturales, desarrollo sostenible)</t>
  </si>
  <si>
    <t>Fenómenos naturales (Inundación, quema de bosques, sismo, vendavales, epidemias y plagas)</t>
  </si>
  <si>
    <t>Cumplimiento de la normativa ambiental legal vigente que le permite a la Rama Judicial, desarrollar un compromiso con la responsabilidad social y ambiental; como adoptar prácticas más eficientes en el uso de recursos naturales, energía y materias primas.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</si>
  <si>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</si>
  <si>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</si>
  <si>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</si>
  <si>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</si>
  <si>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</si>
  <si>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Estratégico de Transformación Digital (PETD) de la Rama Judicial </t>
  </si>
  <si>
    <t>Contar con el Plan Sectorial de Desarrollo de la Rama Judicial</t>
  </si>
  <si>
    <t xml:space="preserve">Expedición de directrices dadas a conocer de manera tardía y sin capacitación previa.
</t>
  </si>
  <si>
    <t>Adaptación de la institución a los cambios sociales en las políticas estratégicas.</t>
  </si>
  <si>
    <t>Formación idónea de los líderes, que permite un resultado óptimo del proceso de Gestión Documental.</t>
  </si>
  <si>
    <t xml:space="preserve">Trabajo y disponibilidad del equipo </t>
  </si>
  <si>
    <t>Recursos financieros (presupuesto de funcionamiento, recursos de inversión</t>
  </si>
  <si>
    <t>Recursos insuficientes para atender el Plan de necesidades formulado</t>
  </si>
  <si>
    <t>Inequitativa distribución de los recursos desde Nivel Central para las seccionales (creación de cargos)</t>
  </si>
  <si>
    <t>Personal (competencia del personal, disponibilidad, suficiencia, seguridad y salud  en el trabajo)</t>
  </si>
  <si>
    <t>Falta de personal tanto en oficina judicial como en archivo, que incrementa la carga laboral para cada servidor</t>
  </si>
  <si>
    <t>Desactualización y falta de capacitación del CENDOJ</t>
  </si>
  <si>
    <t>Extensión en los horarios cuando el servidor judicial se encuentra en labores de teletrabajo y presencial, que afecta el bienestar físico, mental y emocional, incluyendo el entorno familiar</t>
  </si>
  <si>
    <t xml:space="preserve">Debilidad en el proceso de inducción y reinducción a los servidores judiciales de cada uno de los procesos de Oficina Judicial </t>
  </si>
  <si>
    <t xml:space="preserve">Debilidad en el proceso de capacitaciones brindadas por parte de la EJRLB en temas específicos para los procesos de Oficina Judicial </t>
  </si>
  <si>
    <t xml:space="preserve">Debilidad en el perfil de los cargos asignados para el desarrollo de los procesos </t>
  </si>
  <si>
    <t xml:space="preserve">Carencia de manuales de funciones y procedimientos  para los servidores Judiciales aprobados desde el nivel central </t>
  </si>
  <si>
    <t>Proceso (capacidad, diseño, ejecución, proveedores, entradas, salidas, gestión del conocimiento)</t>
  </si>
  <si>
    <t>Demora con el proceso de eliminación y depuración de expedientes que ya han cumplido su ciclo vital por parte de los juzgados según las TRD</t>
  </si>
  <si>
    <t xml:space="preserve">Incumplimiento del horario laboral de manera virtual establecido, para los correos electrónicos, los cuales están aperturados las 24 horas de los 7 días de la semana. Generando al inicio de la jornada laboral presencial de los servidores judiciales incremento en la carga al inicio del día </t>
  </si>
  <si>
    <t>Falta de unificación de criterios en servicio</t>
  </si>
  <si>
    <t xml:space="preserve">Inexistencia de la información digital de los expedientes depositados en el archivo central </t>
  </si>
  <si>
    <t>Existencia de investigaciones disciplinarias por parte de la comisión de disciplina en contra de los servidores judiciales por demora en el reparto y por errores en el mismo, debido a la falta de persona y carga de trabajo</t>
  </si>
  <si>
    <t xml:space="preserve">Tecnológicos </t>
  </si>
  <si>
    <t>Debilidad de la plataforma tecnológica a nivel nacional de  software y hardware en las sedes administrativas y judiciales</t>
  </si>
  <si>
    <t>Renovación del parque tecnológico de la seccional</t>
  </si>
  <si>
    <t>Fallas de conectividad para la realización de las actividades propias del proceso.</t>
  </si>
  <si>
    <t>Personal capacitado en herramientas tecnológicas que contribuyen al desarrollo de las funciones propias del proceso (Remoto)</t>
  </si>
  <si>
    <t>Deficiencia en el  mantenimiento de la pagina web de la Rama Judicial</t>
  </si>
  <si>
    <t>Repuesta oportuna ante las solicitudes a la mesa de ayuda</t>
  </si>
  <si>
    <t>Falla en las herramientas de software para el desarrollo del proceso.</t>
  </si>
  <si>
    <t>Falta de plataforma informática y bodegas propias para el manejo y gestión del archivo.</t>
  </si>
  <si>
    <t xml:space="preserve">Falta de capacitación, inducción y reinducción para el manejo de aplicativos </t>
  </si>
  <si>
    <t xml:space="preserve">Documentación (actualización, coherencia, aplicabilidad) </t>
  </si>
  <si>
    <t>Falta de comunicación y socialización de tablas de retención documental</t>
  </si>
  <si>
    <t>Se cuenta con herramientas para correspondencia como SIGOBius y correos electrónicos institucionales</t>
  </si>
  <si>
    <t>Debilidad en  la estandarización de tablas de retención documental</t>
  </si>
  <si>
    <t>Infraestructura física (suficiencia, comodidad)</t>
  </si>
  <si>
    <t>Espacio propio insuficiente, para el manejo del archivo físico de toda la seccional.</t>
  </si>
  <si>
    <t>Los servidores judiciales del proceso cuentan con sede para realizar las actividades, con buena iluminación y ventilación</t>
  </si>
  <si>
    <t xml:space="preserve">Inexistencia de cámaras en la Oficina Judicial </t>
  </si>
  <si>
    <t>Elementos de trabajo (papel, equipos, herramientas)</t>
  </si>
  <si>
    <t>Suministro de  elementos de trabajo necesarios para la realización de las actividades del proceso.</t>
  </si>
  <si>
    <t>Comunicación Interna (canales utilizados y su efectividad, flujo de la información necesaria para el desarrollo de las actividades)</t>
  </si>
  <si>
    <t>Desaprovechamiento de canales de comunicaciones</t>
  </si>
  <si>
    <t>La comunicación interna implementó los canales oficiales como el aplicativo SIGOBius, el correo electrónico institucional y herramientas tecnologías a través del office 365 para gestión propia del proceso</t>
  </si>
  <si>
    <t>Ambientales</t>
  </si>
  <si>
    <t>Debilidad en la aplicación del Plan de Gestión Ambiental, por parte de los servidores judiciales, contratistas y proveedores, que aplica para la Rama Judicial Acuerdo PSAA14-10160 del 2014 proferido por el Consejo Superior de la Judicatura</t>
  </si>
  <si>
    <t>Disminución en el uso de papel, toners y demás elementos de oficina al implementar el uso de medios tecnológicos</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</si>
  <si>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</si>
  <si>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</si>
  <si>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</si>
  <si>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</si>
  <si>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</si>
  <si>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</si>
  <si>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</si>
  <si>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</si>
  <si>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</si>
  <si>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</si>
  <si>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</si>
  <si>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</si>
  <si>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</si>
  <si>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</si>
  <si>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</si>
  <si>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</si>
  <si>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</si>
  <si>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</si>
  <si>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</si>
  <si>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</si>
  <si>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</si>
  <si>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</si>
  <si>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</si>
  <si>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</si>
  <si>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</si>
  <si>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</si>
  <si>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</si>
  <si>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</si>
  <si>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</si>
  <si>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</si>
  <si>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</si>
  <si>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</si>
  <si>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</si>
  <si>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</si>
  <si>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</si>
  <si>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</si>
  <si>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</si>
  <si>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</si>
  <si>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</si>
  <si>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</si>
  <si>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</si>
  <si>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</si>
  <si>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</si>
  <si>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</si>
  <si>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</si>
  <si>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</si>
  <si>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</si>
  <si>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</si>
  <si>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</si>
  <si>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</si>
  <si>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</si>
  <si>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</si>
  <si>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</si>
  <si>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</si>
  <si>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</si>
  <si>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</si>
  <si>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</si>
  <si>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</si>
  <si>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</si>
  <si>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</si>
  <si>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</si>
  <si>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</si>
  <si>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</si>
  <si>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</si>
  <si>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</si>
  <si>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</si>
  <si>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</si>
  <si>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</si>
  <si>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</si>
  <si>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</si>
  <si>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</si>
  <si>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</si>
  <si>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</si>
  <si>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</si>
  <si>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</si>
  <si>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</si>
  <si>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</si>
  <si>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</si>
  <si>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</si>
  <si>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</si>
  <si>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</si>
  <si>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</si>
  <si>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</si>
  <si>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</si>
  <si>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</si>
  <si>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</si>
  <si>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</si>
  <si>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</si>
  <si>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</si>
  <si>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</si>
  <si>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</si>
  <si>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</si>
  <si>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</si>
  <si>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</si>
  <si>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</si>
  <si>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</si>
  <si>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</si>
  <si>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</si>
  <si>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</si>
  <si>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</si>
  <si>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</si>
  <si>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</si>
  <si>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</si>
  <si>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</si>
  <si>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</si>
  <si>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</si>
  <si>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</si>
  <si>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</si>
  <si>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</si>
  <si>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</si>
  <si>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</si>
  <si>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</si>
  <si>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</si>
  <si>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</si>
  <si>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</si>
  <si>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Inadecuada protección, conservación, control y aplicación de las TRD sobre los documentos  que reposan en el Archivo Central de Pereira</t>
  </si>
  <si>
    <t>1. No contar con los instrumentos y herramientas archivísticas necesarios para la Gestión Documental de la Rama Judicial.</t>
  </si>
  <si>
    <t>Afectación de reputacion,imagén,  credibilidad, satisfacción de usuarios y PI</t>
  </si>
  <si>
    <t xml:space="preserve">De la entidad, seccional, despachos a nivel local o municipal </t>
  </si>
  <si>
    <t>2. Desconocimiento de la normatividad  vigente en materia de Gestión Documental.</t>
  </si>
  <si>
    <t>3. Falta de claridad frente a aspectos metodológicos o procedimentales de la Gestión Documental.</t>
  </si>
  <si>
    <t>4. Insuficiente recurso humano para la Coordinación del Sistema de Gestión Documental.</t>
  </si>
  <si>
    <t>5. Insuficiente capacitación sobre las TRD y sus actualizaciones.</t>
  </si>
  <si>
    <t>Pérdida o deterioro de documentos que reposan en custodia en el Archivo Central de Pereira</t>
  </si>
  <si>
    <t>Que desaparezcan documentos en poder del archivo o que la información que contienen no  se pueda recuperar por deterioro de los mismos</t>
  </si>
  <si>
    <t>1. Falta de aplicación de las políticas de archivo establecidas por la institución.</t>
  </si>
  <si>
    <t>2. Falta de copias o medios de respaldo de la información.</t>
  </si>
  <si>
    <t>Interrupción o afectación en la prestación del servicio judicial</t>
  </si>
  <si>
    <t xml:space="preserve">Entre  0 a 48 horas habiles al año </t>
  </si>
  <si>
    <t>3. Insuficiente control de los documentos que se retiran del archivo para consulta o préstamo.</t>
  </si>
  <si>
    <t>Interrupción o afectación en la prestación del servicio administrativo</t>
  </si>
  <si>
    <t>Entre 0 a 96 horas habiles al año  o afectación minima</t>
  </si>
  <si>
    <t xml:space="preserve">4. Insuficiente control de las transferencias documentales. </t>
  </si>
  <si>
    <t>Afectación Ambiental</t>
  </si>
  <si>
    <t xml:space="preserve">Si el hecho llegara a presentarse, tendría altas consecuencias o efectos sobre la entidad
</t>
  </si>
  <si>
    <t xml:space="preserve">5. Deterioro de las sedes locativas donde reposa el archivo central. </t>
  </si>
  <si>
    <t>6. Deficiencias en los perfiles profesionales de las personas encargadas del archivo.</t>
  </si>
  <si>
    <t xml:space="preserve">7. Alta rotación de personal </t>
  </si>
  <si>
    <t xml:space="preserve">8. Debilidad en la capacitación de temas asociados con el proceso. </t>
  </si>
  <si>
    <t xml:space="preserve">Incumplimiento a la solicitud de desarchivo </t>
  </si>
  <si>
    <t>No entregar oportunamente los expedientes requeridos por los despachos.</t>
  </si>
  <si>
    <t xml:space="preserve">1. Limitada información de solicitud suministrada por los despachos para ubicar el expediente. </t>
  </si>
  <si>
    <t xml:space="preserve">2. Inexistencia en los listados SAIDOJ de la información requerida. </t>
  </si>
  <si>
    <t xml:space="preserve">3. El expediente no fue transferido. </t>
  </si>
  <si>
    <t>Pérdida económica por no prescripción de títulos judiciales.</t>
  </si>
  <si>
    <t>Inadecuado trámite de los títulos judiciales.</t>
  </si>
  <si>
    <t>1. Apropiación indebida de los recursos depositados.</t>
  </si>
  <si>
    <t xml:space="preserve">De la entidad, seccional, despachos a nivel departamental </t>
  </si>
  <si>
    <t xml:space="preserve">2. Manejo indebido de las claves de los usuarios del portal del Banco Agrario por parte de terceros. </t>
  </si>
  <si>
    <t>Afectación Económica</t>
  </si>
  <si>
    <t>Afectación al presupuesto en un valor ≥0,5%.</t>
  </si>
  <si>
    <t>3. Manejo irregular por parte de empleados del Banco que administre los depósitos judiciales.</t>
  </si>
  <si>
    <t xml:space="preserve">4. Manejo irregular por parte de los servidores judiciales adscritos a la Rama Judicial. </t>
  </si>
  <si>
    <t>5. Inadecuado proceso de prescripción.</t>
  </si>
  <si>
    <t xml:space="preserve">6. Indebida capacitación y recepción por parte de los servidores judiciales. </t>
  </si>
  <si>
    <t>No contar con un inventario de los títulos actualizados.</t>
  </si>
  <si>
    <t>Inadecuado manejo y control de los títulos constituidos por parte de terceros a la Rama Judicial.</t>
  </si>
  <si>
    <t xml:space="preserve">1. Proceso inexistente de radicación. </t>
  </si>
  <si>
    <t>2. Indebida revisión diaria del portal por parte de los funcionarios encargados de los títulos judiciales.</t>
  </si>
  <si>
    <t>Incumplimiento de las metas establecidas</t>
  </si>
  <si>
    <t>Incumplimiento del 20% de los indicadores del proceso</t>
  </si>
  <si>
    <t xml:space="preserve">3. Falta de claridad y estandarización en el procedimiento para los títulos judiciales y su respectivo inventario por parte de Nivel Central. </t>
  </si>
  <si>
    <t xml:space="preserve">4. Carga laboral que no permite la priorización e importancia respecto a los títulos judiciales. </t>
  </si>
  <si>
    <t xml:space="preserve">5. Indebida capacitación y recepción por parte de los servidores judiciales. </t>
  </si>
  <si>
    <t>Inoportunidad en el envío del archivo Excel de títulos judiciales a cada Despacho Judicial</t>
  </si>
  <si>
    <t>Ineficiencia operativa de los despachos judiciales, lo que ocasiona ralentización en el procesamiento de la información y retrasos en el cumplimiento de los plazos establecidos</t>
  </si>
  <si>
    <t>1. Demora por parte del servidor judicial encargado de titulos, en el reparto y envío de la información que corresponde a cada despacho judicial, remitido desde Nivel Central</t>
  </si>
  <si>
    <t>2. Falta de control en el reparto de la información allegada en el archivo de Excel</t>
  </si>
  <si>
    <t>3. Asignación de funciones de reparto, procesos, tutelas y otros, al servidor judicial encargado de títulos judiciales, lo que representa un incremento de carga laboral</t>
  </si>
  <si>
    <t>Inadecuado trámite de las reclamaciones de títulos judiciales, enviadas por parte de los despachos judiciales</t>
  </si>
  <si>
    <t>Desatención de las reclamaciones en los tiempos establecidos, lo que genera desconocimiento de la información solicitada  y/o tardanza en la reclamación del título</t>
  </si>
  <si>
    <t>1. Inadecuada revisión y seguimiento de las reclamaciones recibidas</t>
  </si>
  <si>
    <t>2. Inoportuno envío de las reclamaciones por parte de los despachos judiciales a la oficina judicial</t>
  </si>
  <si>
    <t>3. Demora en el trámite de exclusión de los títulos judiciales</t>
  </si>
  <si>
    <t>4. Reclamación tardía de los usuarios, por fuera del cronograma estipulado por parte de la Dirección de Fondos Especiales de la DEAJ</t>
  </si>
  <si>
    <t>Inoportunidad de la Dirección Seccional de Administración Judicial de Pereira, en el envío del reporte consolidado de las reclamaciones de títulos judiciales
al Grupo de Fondos Especiales de la DEAJ</t>
  </si>
  <si>
    <t>Envío tardío de la información consolidada de las reclamaciones allegadas</t>
  </si>
  <si>
    <t xml:space="preserve">1. Inexistencia de la consolidación de información requerida </t>
  </si>
  <si>
    <t xml:space="preserve">2. Desconocimiento por parte del servidor judicial encargado del proceso, del envío del consolidado en los tiempos establecidos por la DEAJ </t>
  </si>
  <si>
    <t>Inoportuna actualización de la lista de auxiliares de la justicia</t>
  </si>
  <si>
    <t>Desconocimiento de la lista de auxiliares de la justicia</t>
  </si>
  <si>
    <t>1. Insuficiente información para alimentar la lista de auxiliares de la justicia</t>
  </si>
  <si>
    <t>2. Inadecuada revisión e identificación de las solicitudes propias de los auxiliares de justicia</t>
  </si>
  <si>
    <t>3. Inoportuno reporte por parte de los despachos judiciales a la oficina judicial, de sanción o sentencia en contra de algun auxiliar de la justicia</t>
  </si>
  <si>
    <t>Posibilidad de no realizar el reparto en las fechas correspondientes</t>
  </si>
  <si>
    <t>No realizar el reparto oportunamente a los despachos judiciales</t>
  </si>
  <si>
    <t>1. Falta de personal en la Oficina Judicial</t>
  </si>
  <si>
    <t xml:space="preserve">De la entidad y sector justicia a nivel nacional </t>
  </si>
  <si>
    <t xml:space="preserve">2. Carga laboral que no permite realizar el reparto completo </t>
  </si>
  <si>
    <t>Incumplimiento del 40% de los indicadores del proceso</t>
  </si>
  <si>
    <t>3. Falta de capacitación a los servidores de la oficina judicial</t>
  </si>
  <si>
    <t xml:space="preserve">Entre 49 a 96 horas  habiles al año  </t>
  </si>
  <si>
    <t>4. Fallas en las plataformas tecnológicas</t>
  </si>
  <si>
    <t>Entre e 97 a 192 horas  habiles al año o afectación baja</t>
  </si>
  <si>
    <t>5. Inoportuna revisión de las demandas, tutelas y acciones populares</t>
  </si>
  <si>
    <t>Recibir dádivas o beneficios a nombre propio o de terceros para sustraer, alterar documentación conservada en el archivo de la justicia regional.</t>
  </si>
  <si>
    <t>Los documentos que reposan en los  archivos son manipulados o sustraídos o duplicados, sin medir autorización o solicitud expresa</t>
  </si>
  <si>
    <t>1. Insuficientes programas de capacitación para la toma de conciencia debido al desconocimiento de la ley antisoborno (ISO 37001:2016), Plan Anticorrupción y  de los  valores y principios propios de la entidad.</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</si>
  <si>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</si>
  <si>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</si>
  <si>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</si>
  <si>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</si>
  <si>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 xml:space="preserve">Ofrecer, prometer, entregar, aceptar o solicitar una ventaja indebida para afectar la autenticidad, integridad, confidencialidad o disponibilidad de los documentos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</si>
  <si>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</si>
  <si>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</si>
  <si>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2. Falta de ética de terceros interesados  (Debilidades principios y valores). </t>
  </si>
  <si>
    <t>3. Debilidad en los controles establecidos para el acceso a los documentos conservados en el Archivo de Justicia Regional.</t>
  </si>
  <si>
    <t xml:space="preserve">MATRIZ DE RIESGOS </t>
  </si>
  <si>
    <t>Nivel Seccional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</si>
  <si>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</si>
  <si>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</si>
  <si>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</si>
  <si>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</si>
  <si>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</si>
  <si>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</si>
  <si>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</si>
  <si>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</si>
  <si>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</si>
  <si>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</si>
  <si>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</si>
  <si>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</si>
  <si>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</si>
  <si>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</si>
  <si>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</si>
  <si>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</si>
  <si>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rPr>
        <sz val="10"/>
        <color rgb="FF000000"/>
        <rFont val="Calibri"/>
        <scheme val="minor"/>
      </rPr>
      <t xml:space="preserve">Las asistentes administrativas del archivo central, diariamente, al recibir los documentos revisan con lista de requisitos y verifican si están completos y acorde con las tablas de retención documental los depósitos que van a realizar. Si hay inconsistencias se devuelve a los despachos, negando la recepción de los archivos de manera física o por correo electrónico. El registro queda consignado a través de correo electrónico. </t>
    </r>
    <r>
      <rPr>
        <sz val="10"/>
        <color rgb="FFFF0000"/>
        <rFont val="Calibri"/>
        <scheme val="minor"/>
      </rPr>
      <t xml:space="preserve"> </t>
    </r>
  </si>
  <si>
    <t>SI</t>
  </si>
  <si>
    <t xml:space="preserve">Las asistentes administrativas del archivo central solicitan de manera regular capacitación en temas de Gestión Documental, adicionalmente reciben por correo electrónico información actualizada sobre la normatividad vigente emitida. Las capacitaciones son brindadas por CENDOJ de manera virtual. El registro de las capacitaciones queda grabado y existe trazabilidad de la solicitud de las capacitaciones. </t>
  </si>
  <si>
    <t>NO</t>
  </si>
  <si>
    <t xml:space="preserve">La coordinadora del proceso de Gestión Documental, solicita anualmente personal para el proceso de archivo. La evidencia queda registrada a través de un oficio de solicitud. </t>
  </si>
  <si>
    <t xml:space="preserve">Los servidores judiciales encargados de manejar el archivo central, aplican el conjunto de orientaciones y directrices establecidas desde el Nivel Central a través de las políticas, siempre que deben gestionar los documentos que llegan para su almacenamiento.
Si por alguna razón alguno de los archivos que van para depósito no cumple con los requisitos, estos son devueltos con respectiva orientación para una aceptación futura. 
Como evidencia del control se tiene:
* Políticas de archivo establecidas desde el Nivel Central
* El correcto almacenamiento y rotulación de los documentos que reposan en el archivo central </t>
  </si>
  <si>
    <t xml:space="preserve">Se realiza un checklist de cumplimiento para el proceso de archivo con todos los despachos que desean realizar el almacenamiento de los expedientes. Si por alguna razón no cumplen con este, la documentación no es recibida. Allí se procede a realizar una explicación sobre los requerimientos faltantes. </t>
  </si>
  <si>
    <t xml:space="preserve">Los servidores judiciales encargados de manejar el archivo central, realizan copias de respaldo en la nube y en teras de almacenamiento. Lo realizan de manera física o digital con el fin de proteger la información y reducir el riesgo de pérdida total o parcial de los datos si se llegase a presentar un caso inesperado. 
El registro del control se encuentra así:
* Copias de respaldo en la nube
* Teras donde se almacena la información </t>
  </si>
  <si>
    <t>Reporte oportuno de las condiciones físicas del archivo central al líder del proceso de mejoramiento de infraestructura y a la DSAJ</t>
  </si>
  <si>
    <t>Los servidores judiciales encargados de manejar el archivo central, se ciñen a las políticas de archivo y los procedimientos establecidos, que se deben aplicar para el desarchivo de los expedientes requeridos para consulta o préstamo. Esto lo realizan a través de un correo de solicitud del despacho correspondiente.
Si no es posible gestionar la solicitud por inexistencia de los expedientes, se le hace saber al solicitante la situación.
El control se encuentra registrado mediante:
* Las políticas de archivo
* Correo de solicitud de desarchivo</t>
  </si>
  <si>
    <t>Reconstrucción de los expedientes judiciales</t>
  </si>
  <si>
    <t>Los servidores judiciales encargados de manejar el archivo central, reciben la solicitud de transferencia, programan la fecha para realizarlo y se envía al solicitante una lista requisitos de cumplimiento. Se acuerda la fecha de transferencia y se verifica el cumplimiento de los requisitos. Este procedimiento se realiza siempre con cada solicitud. 
El control se encuentra registrado mediante:
* Lista de requisitos
* Archivo de Excel: tablas SAIDOJ</t>
  </si>
  <si>
    <t xml:space="preserve">Posterior a las visitas locativas realizadas desde área de SG-SST, y a los reportes oportunos realizados por los servidores judiciales que laboran en el archivo central, sobre las condiciones locativas, el líder del proceso se encarga de solicitar al área de mejoramiento de infraestructura el mejoramiento o mantenimiento de las mismas.
Si no se obtiene una respuesta directa por parte del área, el líder del proceso remite la solicitud directamente a la DSAJ.
Como registro del control se tiene:
* Informe de visita locativa
* Reportes oportunos por parte de los servidores judiciales que laboran en el archivo central
* Registros de mantenimiento
* Proyectos de mejoramiento de la infraestructura  </t>
  </si>
  <si>
    <t xml:space="preserve">Los servidores judiciales encargados de manejar el archivo central, fueron seleccionados para ejercer el cargo de acuerdo al perfil profesional solicitado. Este es verificado al momento de realizar la selección.
Si se contrata un servidor judicial que no cumple con los requisitos ni el perfil profesional, este es igualmente capacitado de manera muy constante para el desempeño correcto de las labores y tiene un acompañamiento permanente en caso de alguna duda, igualmente, por autogestión del servidor judicial.
Como control del registro se tiene:
* Hojas de vida de los servidores judiciales contratados
* Grabación de las capacitaciones </t>
  </si>
  <si>
    <t xml:space="preserve">Los servidores judiciales encargados del manejo del archivo central, se encuentran en carrera, lo que garantiza su estabilidad y durabilidad en el proceso. Igualmente, la DSAJ de Pereira y el líder del proceso, propenden siempre por brindar a sus servidores un clima y unas condiciones laborales favorables dentro de la institución para su amaño y permanencia aquí.
Como parte de la evidencia del control se tiene:
* Concurso de méritos
* Jornadas de encuentros de servidores judiciales por parte del área de bienestar social, para amenizar el clima laboral
* Intervenciones por parte de la ARL positiva para el manejo del clima laboral
</t>
  </si>
  <si>
    <t xml:space="preserve">Las asistentes administrativas del archivo central solicitan de manera regular capacitación en temas de Gestión Documental, adicionalmente reciben por correo electrónico información actualizada sobre la normatividad vigente emitida. Las capacitaciones son brindadas por CENDOJ de manera virtual. El registro de las capacitaciones queda grabado y existe trazabilidad de la solicitud de las mismas. </t>
  </si>
  <si>
    <t>Las asistentes administrativas del archivo central, verifican siempre que les ingresa una solicitud por parte de los despachos, que la información este completa y sea clara para poder proceder a dar cumplimiento al requerimiento. Si por alguna razón la información de solicitud no está completa, se devuelve el requerimiento indicando la información necesaria que deben complementar para finalizar el proceso. 
Como registro del control se tiene:
* Solicitud realizada por los despachos
* Contestación de la solicitud
*  Registro de entrega de los expedientes</t>
  </si>
  <si>
    <t>Los servidores judiciales del archivo central, han implementado jornadas de concientización y sensibilización a los juzgados sobre la importancia de la actualización de la información del despacho, que reposa en archivo central. 
Como registro del control se tiene:
* Listado SAIDOJ</t>
  </si>
  <si>
    <t>Las asistentes administrativas del archivo central, validan siempre que les ingresa algún tipo de solicitud la existencia del expediente a través de los registros físicos y la información en el sistema. Si el expediente no reposa allí, se informa al despacho correspondiente la no transferencia del mismo.
Como registro del control se tiene:
* Correo de respuesta informando la inexistencia del expediente en el archivo central 
* Base de datos donde reposa el contenido del archivo (Listado SAIDOJ)</t>
  </si>
  <si>
    <t>Los servidores judiciales encargados de la prescripción de títulos judiciales, cuentan con el perfil idóneo para llevar a cabo la tarea, llevan un proceso de sensibilización de políticas de anticorrupción, y conocen y aplican el código de ética y buen gobierno de la Rama Judicial. Igualmente, participan de las socializaciones de los programas de formación, capacitación y sensibilización  en temas de probidad  y ética del servidor judicial impartidos desde el nivel central y la seccional.
Como registro del control se tiene:
* Código de ética y buen gobierno publicado en el micrositio de la Rama Judicial
* Campañas de sensibilización impartidas desde el Consejo Seccional de la Judicatura en las pantallas informativas del Palacio de Justicia</t>
  </si>
  <si>
    <t>Desde el proceso, solo los dos servidores judiciales encargados de los de títulos judiciales, manejan la clave del portal del Banco Agrario. Igualmente, se recalca constantemente a los terceros la importancia del manejo único de las claves. Como seguridad adicional a la clave, el Banco Agrario exige el cambio de clave cada 25 días. 
Los correos electrónicos vinculados al portal del Banco Agrario, pertenecen al correo personal institucional de los dos servidores encargados del proceso.
Como registro del control se tiene:
* Dos responsables con claves individuales para el manejo del portal del Banco Agrario
* El manual de administración integral de depósitos judiciales de la Rama Judicial. https://www.ramajudicial.gov.co/documents/3275708/5152101/MANUAL+DEP%C3%93SITOS+JUDICIALES+nov2019.pdf/669052b9-8fa4-4bb0-9f49-ba122eea0910</t>
  </si>
  <si>
    <t xml:space="preserve">Desde el proceso se recalca constantemente a los terceros la importancia del manejo único de las claves. Igualmente, se emitió la circular PCSJC21-15 donde se establece que los montos superiores a 15 SMLV deben ser cancelados en una cuenta bancaria al beneficiario de los derechos según determine el despacho que lleva el proceso.
El Consejo Superior de la Judicatura implementó junto con el Banco Agrario el sistema biométrico.
</t>
  </si>
  <si>
    <t xml:space="preserve">Los servidores judiciales encargados del proceso de títulos, a través de la conciliación determinan si de manera unilateral la División de Fondos Especiales prescribe títulos bajo cierto tiempo determinado. También se realiza un proceso de consulta si dado el caso de prescribe un título en el que el proceso este activo. 
Como registro del control:
* Correo de solicitud de información a la División de Fondos Especiales
* Solicitud mediante resolución u oficio del Juez, la reactivación del título que haya sido prescrito </t>
  </si>
  <si>
    <t>Los servidores judiciales encargados del proceso, se encargan de asistir a las capacitaciones impartidas por el Banco Agrario de manera presencia o a través de una reunión virtual por TEAMS, conforme a la planeación y programación del mismo.
Si el Banco Agrario, no oferta la capacitación, la Oficina Judicial por autogestión solicita la capacitación. 
Como evidencia del control se tiene:
* La grabación de la capacitación
* Oficio de solicitud</t>
  </si>
  <si>
    <t xml:space="preserve">El servidor judicial se encarga de revisar diariamente el movimiento diario del día anterior, para conocer el ingreso del título a la cuenta, para realizar su respectiva radicación. 
Como registro del control se tiene:
* Títulos radicados
* Acta de reparto
* Reporte del movimiento del banco 
* Ingreso al inventario </t>
  </si>
  <si>
    <t>El servidor judicial encargado del proceso se adhiere al Acuerdo PCSJA21-11731 del 29 de enero de 2021,  que compila todos los acuerdos y normativa para el manejo de títulos judiciales. Igualmente, si se presenta un duda adicional se consulta a la División de Fondos Especiales.
Como registro del control se tiene:
* Acuerdo PCSJA21-11731 del 29 de enero de 2021
* Corre electrónico de solicitud de información</t>
  </si>
  <si>
    <t>El servidor judicial encargado del proceso, destina parte del día de su jornada laboral, durante dos veces en la semana, para gestionar el proceso de títulos judiciales. Para mínimos vitales como la radicación y reparto de los mismos, el servidor judicial realiza todos los días la actividad. 
Como registro del control se tiene:
* Acta de reparto
* Envío de la información a los despachos judiciales a través de correo electrónico</t>
  </si>
  <si>
    <t>Ante la cantidad de carga laboral y la dificultad para asistir a las capacitaciones por parte de los despachos, la servidora judicial encargada del proceso de títulos, brinda constante asesoría y apoyo a quienes lo requieren.</t>
  </si>
  <si>
    <t xml:space="preserve">La coordinadora del proceso se encarga de verificar la recepción semestral del archivo excel por parte de Nivel Central, asimismo, verifica el envío oportuno del archivo a cada despacho judicial por parte del servidor encargado del proceso.
Como registro del control se tiene:
* Archivo de Excel de título judicial allegado por parte de Nivel Central
* Correo electrónico de trazabilidad de envío
* Archivos Excel enviados a cada despacho judicial
</t>
  </si>
  <si>
    <t>La coordinadora del proceso verifica la carga laboral de los servidores judiciales, rota las funciones para que todos tengan conocimiento de todos los procesos que se manejan y reasigna funcione para ajustar las cargas.
Como registro se tiene:
* Asignación de funciones</t>
  </si>
  <si>
    <t>El servidor judicial encargado del proceso de títulos judiciales revisa diariamente el correo electrónico donde se reciben las solicitudes de exclusiones. La coordinadora del proceso realiza la revisión de la relación de las reclamaciones diariamente, con el fin de identificar posibles incosistencias en la información. 
Como registro del control se tiene:
* Correo electrónico de títulos judiciales
* Excel de exclusiones de títulos judiciales</t>
  </si>
  <si>
    <t>La División de Fondos Especiales envía un cronograma donde se establecen las fechas para la recepeción de reclamaciones de títulos judiciales y las fechas de envío de las mismas a la oficina judicial, con el fin de consolidar la información a Nivel Seccional y proceder con el envío a Nivel Central de manera oportuna.
Igualmente, oficina judicial, realiza el reenvío del cronograma nuevamente a cada uno de los despachos judiciales de la seccional. 
Como registro del control se tiene:
* Cronograma enviado desde la División de Fondos Especiales</t>
  </si>
  <si>
    <t>La Dirección de Fondos Especiales realiza la publicación del listado de títulos a prescribir correspondientes a cada semestre en la página de la Rama Judicial, con el fin de que los usuarios conozcan los títulos que se van a prescribir y realicen de manera oportuna la reclamación.
Como registro del control se tiene:
* Publicación del cronograma en la página de la Rama Judicial. https://www.ramajudicial.gov.co/web/unidad-de-presupuesto/prescripcion-por-seccional</t>
  </si>
  <si>
    <t>La coordinadora de oficina judicial se encarga de verificar la información consolidada y enviada por la servidora judicial asignada al proceso de títulos judiciales, con el fin de validar la suficiencia y oportunidad de la misma. Esta revisión se realiza de manera semestral. 
Igualmente, la División de Fondos Especiales, acusa el recibido de la información, y si detectan incosistencias en esta, se encargan de reportarlo para su validación y corrección. 
Como registro del control se tiene:
* Correo electrónico de trazabilidad de envío del reporte de consolidado de las reclamaciones de títulos judiciales
* Excel de consolidado de reclamaciones de títulos judiciales</t>
  </si>
  <si>
    <t xml:space="preserve">La servidora judicial encargada del proceso tiene acceso a cronograma donde se establecen las fechas de envío oportuno de la información requerdia por parte de la División de Fondos Especiales. 
Como registro del control se tiene:
* Cronograma </t>
  </si>
  <si>
    <t>La líder del proceso se encarga de revisar las solicitudes allegadas al correo de Oficina Judicial, por parte de los despachos judiciales de manera diaria, con el fin de mantener actualizada la lista de auxiliares de la justicia.
Como evidencia del control se tiene:
* Resoluciones de exclusión
* Informe de actualización de la lista de auxiliares de la justicia</t>
  </si>
  <si>
    <t>Desde el proceso se envía circular de recordatorio a todos los despachos judiciales con el fin de informen el incumplimiento por parte de los auxiliares de la justicia para proceder a la exclusión.
Como evidencia del control se tiene:
* Circular informativa</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</si>
  <si>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</si>
  <si>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MATRIZ DE RIESGOS SIGCMA </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</si>
  <si>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</si>
  <si>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</si>
  <si>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</si>
  <si>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</si>
  <si>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</si>
  <si>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</si>
  <si>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</si>
  <si>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</si>
  <si>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</si>
  <si>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</si>
  <si>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</si>
  <si>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</si>
  <si>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</si>
  <si>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</si>
  <si>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</si>
  <si>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</si>
  <si>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</si>
  <si>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</si>
  <si>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</si>
  <si>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</si>
  <si>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</si>
  <si>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</si>
  <si>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</si>
  <si>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</si>
  <si>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</si>
  <si>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</si>
  <si>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</si>
  <si>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</si>
  <si>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</si>
  <si>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</si>
  <si>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</si>
  <si>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</si>
  <si>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</si>
  <si>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</si>
  <si>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</si>
  <si>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</si>
  <si>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</si>
  <si>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</si>
  <si>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</si>
  <si>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</si>
  <si>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</si>
  <si>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</si>
  <si>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</si>
  <si>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</si>
  <si>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</si>
  <si>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</si>
  <si>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</si>
  <si>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</si>
  <si>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</si>
  <si>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</si>
  <si>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</si>
  <si>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</si>
  <si>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</si>
  <si>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</si>
  <si>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</si>
  <si>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</si>
  <si>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</si>
  <si>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</si>
  <si>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</si>
  <si>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</si>
  <si>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</si>
  <si>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</si>
  <si>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</si>
  <si>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</si>
  <si>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</si>
  <si>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</si>
  <si>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</si>
  <si>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</si>
  <si>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</si>
  <si>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</si>
  <si>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</si>
  <si>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</si>
  <si>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</si>
  <si>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</si>
  <si>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</si>
  <si>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</si>
  <si>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</si>
  <si>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</si>
  <si>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</si>
  <si>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</si>
  <si>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</si>
  <si>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</si>
  <si>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</si>
  <si>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</si>
  <si>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</si>
  <si>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</si>
  <si>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</si>
  <si>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</si>
  <si>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</si>
  <si>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</si>
  <si>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</si>
  <si>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</si>
  <si>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</si>
  <si>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</si>
  <si>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</si>
  <si>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</si>
  <si>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</si>
  <si>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</si>
  <si>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</si>
  <si>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</si>
  <si>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</si>
  <si>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</si>
  <si>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</si>
  <si>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</si>
  <si>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</si>
  <si>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</si>
  <si>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</si>
  <si>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</si>
  <si>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</si>
  <si>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</si>
  <si>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GESTIÓN DOCUMENTAL- OFICINA JUDICIAL</t>
  </si>
  <si>
    <t xml:space="preserve">IDENTIFICACIÓN DEL RIESGO </t>
  </si>
  <si>
    <t>VALORACION RIESGO RESIDUAL</t>
  </si>
  <si>
    <t>OPCION DE MANEJO</t>
  </si>
  <si>
    <t>ACTIVIDADES</t>
  </si>
  <si>
    <t>PROCESO LIDER</t>
  </si>
  <si>
    <t>FECHA DE LA ACTIVIDAD</t>
  </si>
  <si>
    <t xml:space="preserve">ANÁLISIS DEL RESULTADO 1ER TRIMESTRE
</t>
  </si>
  <si>
    <t xml:space="preserve">IMPACTO </t>
  </si>
  <si>
    <t>NIVEL</t>
  </si>
  <si>
    <t>CENTRAL</t>
  </si>
  <si>
    <t>SECCIONAL</t>
  </si>
  <si>
    <t xml:space="preserve"> INICIO
DIA/MES/AÑO</t>
  </si>
  <si>
    <t>FIN 
DIA/MES/AÑO</t>
  </si>
  <si>
    <t>Cumplimiento a las Políticas de Gestión Documental</t>
  </si>
  <si>
    <t>Durante el primer trimestre se dio continuidad al cumplimiento y actualización de los procedimientos establecidos desde el Nivel Central, en el marco de las políticas del Proceso de Gestión Documental. Asimismo, al momento de recibir solicitudes relacionadas con la gestión documental, se realizaron los requerimientos correspondientes para asegurar el cumplimiento de la normatividad vigente.
Como parte del ejercicio de control y conservación documental, se recibieron 281 cajas en transferencias, las cuales fueron almacenadas en el sitio estipulado. Cada caja fue organizada con base en la Tabla de Retención Documental (TRD) respectiva, lo que facilitó la identificación de los documentos contenidos y aseguró su correcta disposición de acuerdo con los parámetros institucionales</t>
  </si>
  <si>
    <t>Mantenimiento del archivo central</t>
  </si>
  <si>
    <t>Durante el primer trimestre no se materializó este riesgo. No se presentaron reportes relacionados con pérdida o deterioro de documentos bajo custodia en el Archivo Central de Pereira.</t>
  </si>
  <si>
    <t>Desarchivo de los expedientes</t>
  </si>
  <si>
    <t>Durante el primer trimestre de la vigencia, se presentó la materialización del riesgo de incumplimiento a las solicitudes de desarchivo, lo cual se evidenció en seis (6) casos en los que no fue posible atender oportunamente las solicitudes debido a dificultades para localizar los archivos, principalmente por su antigüedad. Esta situación afectó el cumplimiento de los tiempos legalmente establecidos para la entrega de la documentación solicitada.
Como estrategia, se adquirió el compromiso por parte del equipo responsable de realizar la verificación diaria de las solicitudes de desarchivo allegadas a los correos institucionales designados, con el fin de mejorar la trazabilidad y la oportunidad en las respuestas.</t>
  </si>
  <si>
    <t>Trámite oportuno de los títulos judiciales</t>
  </si>
  <si>
    <t>Durante el primer trimestre no se presentó materialización de este riesgo. Se realizó la gestión oportuna de los títulos judiciales que cumplían con los requisitos establecidos en la normatividad vigente, garantizando su prescripción dentro del plazo legal correspondiente.
La adecuada revisión de los títulos allegados y el seguimiento riguroso al cumplimiento de los criterios de prescripción evitaron pérdidas económicas para la administración judicial. Esta gestión evidencia un control efectivo del proceso y una correcta articulación con los lineamientos del Grupo de Fondos Especiales.</t>
  </si>
  <si>
    <t>Inventariado de los títulos judiciales</t>
  </si>
  <si>
    <t>Durante el primer trimestre se realizó la revisión diaria de los movimientos, el reparto y  las conciliaciones con los despachos judiciales. Asimismo, se registro el inventario de títulos desde la Oficina Judicial.</t>
  </si>
  <si>
    <t>Reparto oportuno de lo recibido en los correos que maneja la oficina judicial de las diferentes especialidad y en el aplicativo de tutelas</t>
  </si>
  <si>
    <t>Durante el primer trimestre se recibieron solicitudes de reparto a través de los correos electrónicos institucionales asignados a cada especialidad. En su mayoría, dichas solicitudes fueron gestionadas en los tiempos estipulados, garantizando la continuidad del servicio y la asignación oportuna de los títulos judiciales a los despachos correspondientes.</t>
  </si>
  <si>
    <t>Código de ética y buen gobierno</t>
  </si>
  <si>
    <t>Durante el primer trimestre de la vigencia no se presentaron situaciones que evidenciaran la materialización de este riesgo. No se recibieron reportes, quejas ni alertas por parte de los servidores judiciales, usuarios del servicio o instancias de control interno que dieran indicios de irregularidades relacionadas con la sustracción, manipulación o alteración de documentación bajo custodia del Archivo Central.</t>
  </si>
  <si>
    <t>Durante el primer trimestre de la vigencia, no se presentaron casos ni situaciones reportadas que evidenciaran intentos de ofrecer o recibir beneficios indebidos con el propósito de alterar la autenticidad, integridad, confidencialidad o disponibilidad de los documentos conservados en el Archivo Central de Pereira.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</si>
</sst>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0"/>
      <color rgb="FF000000"/>
      <name val="Calibri"/>
      <family val="2"/>
      <scheme val="minor"/>
    </font>
    <font>
      <sz val="11"/>
      <color theme="1"/>
      <name val="Belyrium"/>
    </font>
    <font>
      <sz val="14"/>
      <color rgb="FF004D6D"/>
      <name val="Azo Sans Medium"/>
    </font>
    <font>
      <sz val="11"/>
      <color rgb="FF000000"/>
      <name val="Calibri"/>
      <family val="2"/>
      <scheme val="minor"/>
    </font>
    <font>
      <sz val="11"/>
      <color rgb="FF000000"/>
      <name val="Calibri"/>
      <scheme val="minor"/>
    </font>
    <font>
      <sz val="11"/>
      <name val="Calibri"/>
      <scheme val="minor"/>
    </font>
    <font>
      <u/>
      <sz val="11"/>
      <color theme="10"/>
      <name val="Calibri"/>
      <family val="2"/>
      <scheme val="minor"/>
    </font>
    <font>
      <sz val="10"/>
      <color rgb="FF000000"/>
      <name val="Calibri"/>
      <scheme val="minor"/>
    </font>
    <font>
      <sz val="10"/>
      <color rgb="FFFF0000"/>
      <name val="Calibri"/>
      <scheme val="minor"/>
    </font>
    <font>
      <sz val="10"/>
      <name val="Calibri"/>
      <scheme val="minor"/>
    </font>
    <font>
      <sz val="10"/>
      <color theme="1"/>
      <name val="Calibri"/>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s>
  <borders count="14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medium">
        <color indexed="64"/>
      </left>
      <right/>
      <top style="thick">
        <color theme="0"/>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rgb="FF000000"/>
      </left>
      <right/>
      <top style="thin">
        <color rgb="FF000000"/>
      </top>
      <bottom style="thin">
        <color rgb="FF000000"/>
      </bottom>
      <diagonal/>
    </border>
    <border>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0" fontId="89" fillId="0" borderId="0" applyNumberFormat="0" applyFill="0" applyBorder="0" applyAlignment="0" applyProtection="0"/>
  </cellStyleXfs>
  <cellXfs count="67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6"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4"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6" xfId="0" applyFont="1" applyFill="1" applyBorder="1" applyAlignment="1">
      <alignment horizontal="center" vertical="center" textRotation="90" wrapText="1"/>
    </xf>
    <xf numFmtId="0" fontId="4" fillId="4" borderId="67"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69" xfId="0" applyFill="1" applyBorder="1"/>
    <xf numFmtId="0" fontId="4" fillId="4" borderId="68"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2"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0" xfId="0" applyFont="1" applyFill="1" applyBorder="1" applyAlignment="1">
      <alignment horizontal="center" vertical="center" wrapText="1" readingOrder="1"/>
    </xf>
    <xf numFmtId="0" fontId="46" fillId="8" borderId="81" xfId="0" applyFont="1" applyFill="1" applyBorder="1" applyAlignment="1">
      <alignment horizontal="center" vertical="center" wrapText="1" readingOrder="1"/>
    </xf>
    <xf numFmtId="0" fontId="46" fillId="9" borderId="81" xfId="0" applyFont="1" applyFill="1" applyBorder="1" applyAlignment="1">
      <alignment horizontal="center" vertical="center" wrapText="1" readingOrder="1"/>
    </xf>
    <xf numFmtId="0" fontId="46" fillId="10" borderId="81" xfId="0" applyFont="1" applyFill="1" applyBorder="1" applyAlignment="1">
      <alignment horizontal="center" vertical="center" wrapText="1" readingOrder="1"/>
    </xf>
    <xf numFmtId="0" fontId="47" fillId="11" borderId="81" xfId="0" applyFont="1" applyFill="1" applyBorder="1" applyAlignment="1">
      <alignment horizontal="center" vertical="center" wrapText="1" readingOrder="1"/>
    </xf>
    <xf numFmtId="0" fontId="0" fillId="3" borderId="76" xfId="0" applyFill="1" applyBorder="1"/>
    <xf numFmtId="0" fontId="0" fillId="3" borderId="78" xfId="0" applyFill="1" applyBorder="1"/>
    <xf numFmtId="0" fontId="0" fillId="3" borderId="79" xfId="0" applyFill="1" applyBorder="1"/>
    <xf numFmtId="0" fontId="0" fillId="3" borderId="11" xfId="0" applyFill="1" applyBorder="1"/>
    <xf numFmtId="0" fontId="0" fillId="3" borderId="12" xfId="0" applyFill="1" applyBorder="1"/>
    <xf numFmtId="0" fontId="16" fillId="14" borderId="74"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7" xfId="0" applyFont="1" applyBorder="1" applyAlignment="1">
      <alignment horizontal="center" vertical="center" wrapText="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9" fillId="3" borderId="71" xfId="0" applyFont="1" applyFill="1" applyBorder="1" applyAlignment="1">
      <alignment vertical="center" wrapText="1"/>
    </xf>
    <xf numFmtId="0" fontId="59" fillId="3" borderId="17" xfId="0" applyFont="1" applyFill="1" applyBorder="1" applyAlignment="1">
      <alignment vertical="center" wrapText="1"/>
    </xf>
    <xf numFmtId="0" fontId="4" fillId="4" borderId="63" xfId="0" applyFont="1" applyFill="1" applyBorder="1" applyAlignment="1">
      <alignment horizontal="center" vertical="center" wrapText="1"/>
    </xf>
    <xf numFmtId="0" fontId="4" fillId="4" borderId="51" xfId="0" applyFont="1" applyFill="1" applyBorder="1" applyAlignment="1">
      <alignment horizontal="center" vertical="center"/>
    </xf>
    <xf numFmtId="0" fontId="4" fillId="4" borderId="54"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0" xfId="0" applyFont="1" applyFill="1" applyBorder="1" applyAlignment="1">
      <alignment horizontal="center" vertical="center"/>
    </xf>
    <xf numFmtId="0" fontId="8" fillId="3" borderId="0" xfId="1" applyFill="1" applyAlignment="1">
      <alignment horizontal="center" vertical="center"/>
    </xf>
    <xf numFmtId="0" fontId="18" fillId="3" borderId="78" xfId="0" applyFont="1" applyFill="1" applyBorder="1"/>
    <xf numFmtId="0" fontId="18" fillId="3" borderId="78" xfId="0" applyFont="1" applyFill="1" applyBorder="1" applyAlignment="1">
      <alignment horizontal="center" vertical="center"/>
    </xf>
    <xf numFmtId="0" fontId="4" fillId="4" borderId="61" xfId="0" applyFont="1" applyFill="1" applyBorder="1" applyAlignment="1">
      <alignment vertical="center"/>
    </xf>
    <xf numFmtId="0" fontId="4" fillId="4" borderId="0" xfId="0" applyFont="1" applyFill="1" applyAlignment="1">
      <alignment vertical="center"/>
    </xf>
    <xf numFmtId="0" fontId="27" fillId="4" borderId="57" xfId="0" applyFont="1" applyFill="1" applyBorder="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6" xfId="0" applyFill="1" applyBorder="1" applyAlignment="1">
      <alignment horizontal="center" vertical="center" wrapText="1"/>
    </xf>
    <xf numFmtId="0" fontId="44" fillId="6" borderId="6" xfId="0" applyFont="1" applyFill="1" applyBorder="1" applyAlignment="1">
      <alignment horizontal="center" vertical="center" wrapText="1" readingOrder="1"/>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20" borderId="107" xfId="0" applyFont="1" applyFill="1" applyBorder="1" applyAlignment="1" applyProtection="1">
      <alignment horizontal="left" vertical="center" wrapText="1"/>
      <protection locked="0"/>
    </xf>
    <xf numFmtId="0" fontId="70" fillId="20" borderId="107" xfId="0" applyFont="1" applyFill="1" applyBorder="1" applyAlignment="1" applyProtection="1">
      <alignment horizontal="center" vertical="center"/>
      <protection locked="0"/>
    </xf>
    <xf numFmtId="0" fontId="71" fillId="5" borderId="107"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1" borderId="110" xfId="0" applyFont="1" applyFill="1" applyBorder="1" applyAlignment="1">
      <alignment horizontal="center" vertical="center" wrapText="1" readingOrder="1"/>
    </xf>
    <xf numFmtId="0" fontId="74" fillId="3" borderId="110" xfId="0" applyFont="1" applyFill="1" applyBorder="1" applyAlignment="1">
      <alignment horizontal="center" vertical="center" wrapText="1" readingOrder="1"/>
    </xf>
    <xf numFmtId="0" fontId="74" fillId="3" borderId="110" xfId="0" applyFont="1" applyFill="1" applyBorder="1" applyAlignment="1">
      <alignment horizontal="left" vertical="center" wrapText="1"/>
    </xf>
    <xf numFmtId="0" fontId="74" fillId="3" borderId="110" xfId="0" applyFont="1" applyFill="1" applyBorder="1" applyAlignment="1">
      <alignment horizontal="center" vertical="center" wrapText="1"/>
    </xf>
    <xf numFmtId="0" fontId="68" fillId="3" borderId="0" xfId="0" applyFont="1" applyFill="1"/>
    <xf numFmtId="0" fontId="74" fillId="0" borderId="110" xfId="0" applyFont="1" applyBorder="1" applyAlignment="1">
      <alignment horizontal="center" vertical="center" wrapText="1" readingOrder="1"/>
    </xf>
    <xf numFmtId="0" fontId="74" fillId="0" borderId="110" xfId="0" applyFont="1" applyBorder="1" applyAlignment="1">
      <alignment horizontal="left" vertical="center" wrapText="1"/>
    </xf>
    <xf numFmtId="0" fontId="71" fillId="0" borderId="0" xfId="0" applyFont="1" applyAlignment="1">
      <alignment vertical="center" wrapText="1"/>
    </xf>
    <xf numFmtId="0" fontId="74" fillId="3" borderId="110" xfId="0" applyFont="1" applyFill="1" applyBorder="1" applyAlignment="1">
      <alignment horizontal="left" vertical="center" wrapText="1" readingOrder="1"/>
    </xf>
    <xf numFmtId="0" fontId="70" fillId="0" borderId="0" xfId="0" applyFont="1"/>
    <xf numFmtId="0" fontId="74" fillId="3" borderId="110" xfId="0" applyFont="1" applyFill="1" applyBorder="1" applyAlignment="1">
      <alignment vertical="center" wrapText="1"/>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6" fillId="0" borderId="0" xfId="0" applyFont="1"/>
    <xf numFmtId="0" fontId="78" fillId="21" borderId="107" xfId="0" applyFont="1" applyFill="1" applyBorder="1" applyAlignment="1">
      <alignment horizontal="center" vertical="center"/>
    </xf>
    <xf numFmtId="0" fontId="78" fillId="5" borderId="107" xfId="0" applyFont="1" applyFill="1" applyBorder="1" applyAlignment="1">
      <alignment horizontal="center" vertical="center"/>
    </xf>
    <xf numFmtId="0" fontId="78" fillId="5" borderId="107" xfId="0" applyFont="1" applyFill="1" applyBorder="1" applyAlignment="1">
      <alignment vertical="center" wrapText="1"/>
    </xf>
    <xf numFmtId="0" fontId="79" fillId="3" borderId="107" xfId="0" applyFont="1" applyFill="1" applyBorder="1" applyAlignment="1">
      <alignment horizontal="center" vertical="center" wrapText="1"/>
    </xf>
    <xf numFmtId="0" fontId="80" fillId="3" borderId="107" xfId="0" applyFont="1" applyFill="1" applyBorder="1" applyAlignment="1">
      <alignment horizontal="center" vertical="center" wrapText="1"/>
    </xf>
    <xf numFmtId="0" fontId="78" fillId="0" borderId="107" xfId="0" applyFont="1" applyBorder="1" applyAlignment="1">
      <alignment vertical="top" wrapText="1"/>
    </xf>
    <xf numFmtId="0" fontId="79" fillId="3" borderId="107" xfId="0" applyFont="1" applyFill="1" applyBorder="1" applyAlignment="1">
      <alignment horizontal="center" vertical="center"/>
    </xf>
    <xf numFmtId="0" fontId="80" fillId="3" borderId="107" xfId="0" applyFont="1" applyFill="1" applyBorder="1" applyAlignment="1">
      <alignment horizontal="center" vertical="center"/>
    </xf>
    <xf numFmtId="0" fontId="78" fillId="0" borderId="107" xfId="0" applyFont="1" applyBorder="1" applyAlignment="1">
      <alignment horizontal="left" vertical="center" wrapText="1"/>
    </xf>
    <xf numFmtId="0" fontId="80" fillId="0" borderId="107" xfId="0" applyFont="1" applyBorder="1" applyAlignment="1">
      <alignment horizontal="left" vertical="center"/>
    </xf>
    <xf numFmtId="0" fontId="76" fillId="0" borderId="0" xfId="0" applyFont="1" applyAlignment="1">
      <alignment horizontal="left"/>
    </xf>
    <xf numFmtId="0" fontId="75" fillId="0" borderId="0" xfId="0" applyFont="1" applyAlignment="1">
      <alignment horizontal="center"/>
    </xf>
    <xf numFmtId="0" fontId="76" fillId="0" borderId="0" xfId="0" applyFont="1" applyAlignment="1">
      <alignment horizontal="center"/>
    </xf>
    <xf numFmtId="4" fontId="0" fillId="0" borderId="46" xfId="0" applyNumberFormat="1" applyBorder="1" applyAlignment="1">
      <alignment horizontal="center" vertical="center" wrapText="1"/>
    </xf>
    <xf numFmtId="0" fontId="24" fillId="0" borderId="6" xfId="0" applyFont="1" applyBorder="1" applyAlignment="1" applyProtection="1">
      <alignment horizontal="center" vertical="center" wrapText="1"/>
      <protection locked="0"/>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81" fillId="0" borderId="115" xfId="0" applyFont="1" applyBorder="1" applyAlignment="1">
      <alignment horizontal="center" vertical="center" wrapText="1"/>
    </xf>
    <xf numFmtId="0" fontId="81" fillId="0" borderId="79" xfId="0" applyFont="1" applyBorder="1" applyAlignment="1">
      <alignment horizontal="center" vertical="center" wrapText="1"/>
    </xf>
    <xf numFmtId="0" fontId="82" fillId="0" borderId="77" xfId="0" applyFont="1" applyBorder="1" applyAlignment="1">
      <alignment horizontal="center" vertical="center" wrapText="1"/>
    </xf>
    <xf numFmtId="0" fontId="82" fillId="0" borderId="20" xfId="0" applyFont="1" applyBorder="1" applyAlignment="1">
      <alignment horizontal="center" vertical="center" wrapText="1"/>
    </xf>
    <xf numFmtId="0" fontId="81" fillId="0" borderId="116" xfId="0" applyFont="1" applyBorder="1" applyAlignment="1">
      <alignment horizontal="center" vertical="center" wrapText="1"/>
    </xf>
    <xf numFmtId="0" fontId="81" fillId="0" borderId="12" xfId="0" applyFont="1" applyBorder="1" applyAlignment="1">
      <alignment horizontal="center" vertical="center" wrapText="1"/>
    </xf>
    <xf numFmtId="14" fontId="82" fillId="0" borderId="20" xfId="0" applyNumberFormat="1" applyFont="1" applyBorder="1" applyAlignment="1">
      <alignment horizontal="center" vertical="center" wrapText="1"/>
    </xf>
    <xf numFmtId="0" fontId="72" fillId="0" borderId="110" xfId="0" applyFont="1" applyBorder="1" applyAlignment="1">
      <alignment horizontal="center" vertical="center" wrapText="1" readingOrder="1"/>
    </xf>
    <xf numFmtId="0" fontId="72" fillId="0" borderId="110" xfId="0" applyFont="1" applyBorder="1" applyAlignment="1">
      <alignment horizontal="left" vertical="center" wrapText="1" readingOrder="1"/>
    </xf>
    <xf numFmtId="0" fontId="83" fillId="0" borderId="35" xfId="0" applyFont="1" applyBorder="1" applyAlignment="1" applyProtection="1">
      <alignment horizontal="justify" vertical="center" wrapText="1"/>
      <protection locked="0"/>
    </xf>
    <xf numFmtId="0" fontId="74" fillId="0" borderId="110" xfId="0" applyFont="1" applyBorder="1" applyAlignment="1">
      <alignment horizontal="left" vertical="top" wrapText="1"/>
    </xf>
    <xf numFmtId="0" fontId="74" fillId="3" borderId="110" xfId="0" applyFont="1" applyFill="1" applyBorder="1" applyAlignment="1">
      <alignment horizontal="left" vertical="top" wrapText="1"/>
    </xf>
    <xf numFmtId="0" fontId="68" fillId="0" borderId="117" xfId="0" applyFont="1" applyBorder="1" applyAlignment="1">
      <alignment horizontal="center"/>
    </xf>
    <xf numFmtId="0" fontId="68" fillId="0" borderId="117" xfId="0" applyFont="1" applyBorder="1"/>
    <xf numFmtId="0" fontId="84" fillId="0" borderId="118" xfId="0" applyFont="1" applyBorder="1" applyAlignment="1">
      <alignment horizontal="center" vertical="center" wrapText="1"/>
    </xf>
    <xf numFmtId="0" fontId="84" fillId="0" borderId="121" xfId="0" applyFont="1" applyBorder="1" applyAlignment="1">
      <alignment horizontal="center" vertical="center" wrapText="1"/>
    </xf>
    <xf numFmtId="0" fontId="84" fillId="0" borderId="122" xfId="0" applyFont="1" applyBorder="1" applyAlignment="1">
      <alignment horizontal="center" vertical="center" wrapText="1"/>
    </xf>
    <xf numFmtId="0" fontId="68" fillId="0" borderId="123" xfId="0" applyFont="1" applyBorder="1"/>
    <xf numFmtId="0" fontId="84" fillId="0" borderId="124" xfId="0" applyFont="1" applyBorder="1" applyAlignment="1">
      <alignment horizontal="center" vertical="center" wrapText="1"/>
    </xf>
    <xf numFmtId="0" fontId="84" fillId="0" borderId="127" xfId="0" applyFont="1" applyBorder="1" applyAlignment="1">
      <alignment horizontal="center" vertical="center" wrapText="1"/>
    </xf>
    <xf numFmtId="0" fontId="84" fillId="0" borderId="128" xfId="0" applyFont="1" applyBorder="1" applyAlignment="1">
      <alignment horizontal="center" vertical="center" wrapText="1"/>
    </xf>
    <xf numFmtId="0" fontId="68" fillId="0" borderId="122" xfId="0" applyFont="1" applyBorder="1"/>
    <xf numFmtId="0" fontId="0" fillId="0" borderId="32" xfId="0" applyBorder="1" applyAlignment="1">
      <alignment horizontal="center" vertical="center" wrapText="1"/>
    </xf>
    <xf numFmtId="0" fontId="24" fillId="0" borderId="32" xfId="0" applyFont="1" applyBorder="1" applyAlignment="1" applyProtection="1">
      <alignment vertical="center" wrapText="1"/>
      <protection locked="0"/>
    </xf>
    <xf numFmtId="2" fontId="0" fillId="3" borderId="35" xfId="3" applyNumberFormat="1" applyFont="1" applyFill="1" applyBorder="1" applyAlignment="1">
      <alignment horizontal="justify" vertical="center" wrapText="1"/>
    </xf>
    <xf numFmtId="0" fontId="24" fillId="3" borderId="35" xfId="0" applyFont="1" applyFill="1" applyBorder="1" applyAlignment="1" applyProtection="1">
      <alignment horizontal="justify" vertical="center" wrapText="1"/>
      <protection locked="0"/>
    </xf>
    <xf numFmtId="0" fontId="0" fillId="3" borderId="35" xfId="0" applyFill="1" applyBorder="1" applyAlignment="1">
      <alignment horizontal="justify" vertical="center" wrapText="1"/>
    </xf>
    <xf numFmtId="0" fontId="0" fillId="3" borderId="6" xfId="0" applyFill="1" applyBorder="1" applyAlignment="1">
      <alignment horizontal="justify" vertical="center" wrapText="1"/>
    </xf>
    <xf numFmtId="0" fontId="12" fillId="3" borderId="6" xfId="0" applyFont="1" applyFill="1" applyBorder="1" applyAlignment="1">
      <alignment horizontal="justify" vertical="center" wrapText="1"/>
    </xf>
    <xf numFmtId="0" fontId="0" fillId="3" borderId="24" xfId="0" applyFill="1" applyBorder="1" applyAlignment="1">
      <alignment horizontal="justify" vertical="center" wrapText="1"/>
    </xf>
    <xf numFmtId="0" fontId="0" fillId="0" borderId="29" xfId="0" applyBorder="1" applyAlignment="1">
      <alignment horizontal="justify" vertical="center" wrapText="1"/>
    </xf>
    <xf numFmtId="4" fontId="0" fillId="0" borderId="129" xfId="0" applyNumberFormat="1" applyBorder="1" applyAlignment="1">
      <alignment horizontal="center" vertical="center" wrapText="1"/>
    </xf>
    <xf numFmtId="4" fontId="0" fillId="0" borderId="28" xfId="0" applyNumberFormat="1" applyBorder="1" applyAlignment="1">
      <alignment horizontal="center" vertical="center" wrapText="1"/>
    </xf>
    <xf numFmtId="0" fontId="86" fillId="3" borderId="6" xfId="0" applyFont="1" applyFill="1" applyBorder="1" applyAlignment="1">
      <alignment horizontal="center" vertical="center"/>
    </xf>
    <xf numFmtId="0" fontId="86" fillId="3" borderId="74" xfId="0" applyFont="1" applyFill="1" applyBorder="1" applyAlignment="1">
      <alignment horizontal="center" vertical="center"/>
    </xf>
    <xf numFmtId="0" fontId="86" fillId="3" borderId="24" xfId="0" applyFont="1" applyFill="1" applyBorder="1" applyAlignment="1">
      <alignment horizontal="center" vertical="center"/>
    </xf>
    <xf numFmtId="0" fontId="86" fillId="3" borderId="75" xfId="0" applyFont="1" applyFill="1" applyBorder="1" applyAlignment="1">
      <alignment horizontal="center" vertical="center"/>
    </xf>
    <xf numFmtId="0" fontId="86" fillId="3" borderId="6" xfId="0" applyFont="1" applyFill="1" applyBorder="1" applyAlignment="1">
      <alignment horizontal="left" vertical="center"/>
    </xf>
    <xf numFmtId="0" fontId="86" fillId="3" borderId="74" xfId="0" applyFont="1" applyFill="1" applyBorder="1" applyAlignment="1">
      <alignment horizontal="left" vertical="center"/>
    </xf>
    <xf numFmtId="0" fontId="86" fillId="3" borderId="24" xfId="0" applyFont="1" applyFill="1" applyBorder="1" applyAlignment="1">
      <alignment horizontal="left" vertical="center"/>
    </xf>
    <xf numFmtId="0" fontId="86" fillId="3" borderId="75" xfId="0" applyFont="1" applyFill="1" applyBorder="1" applyAlignment="1">
      <alignment horizontal="left" vertical="center"/>
    </xf>
    <xf numFmtId="0" fontId="86" fillId="3" borderId="35" xfId="0" applyFont="1" applyFill="1" applyBorder="1" applyAlignment="1">
      <alignment horizontal="center" vertical="center"/>
    </xf>
    <xf numFmtId="0" fontId="86" fillId="3" borderId="73" xfId="0" applyFont="1" applyFill="1" applyBorder="1" applyAlignment="1">
      <alignment horizontal="center" vertical="center"/>
    </xf>
    <xf numFmtId="0" fontId="86" fillId="3" borderId="32" xfId="0" applyFont="1" applyFill="1" applyBorder="1" applyAlignment="1">
      <alignment horizontal="center" vertical="center"/>
    </xf>
    <xf numFmtId="0" fontId="86" fillId="3" borderId="114" xfId="0" applyFont="1" applyFill="1" applyBorder="1" applyAlignment="1">
      <alignment horizontal="center" vertical="center"/>
    </xf>
    <xf numFmtId="0" fontId="86" fillId="3" borderId="35" xfId="0" applyFont="1" applyFill="1" applyBorder="1" applyAlignment="1">
      <alignment horizontal="center" vertical="center" wrapText="1"/>
    </xf>
    <xf numFmtId="14" fontId="86" fillId="3" borderId="73" xfId="0" applyNumberFormat="1" applyFont="1" applyFill="1" applyBorder="1" applyAlignment="1">
      <alignment horizontal="center" vertical="center" wrapText="1"/>
    </xf>
    <xf numFmtId="0" fontId="86" fillId="3" borderId="6" xfId="0" applyFont="1" applyFill="1" applyBorder="1" applyAlignment="1">
      <alignment horizontal="center" vertical="center" wrapText="1"/>
    </xf>
    <xf numFmtId="14" fontId="86" fillId="3" borderId="74" xfId="0" applyNumberFormat="1" applyFont="1" applyFill="1" applyBorder="1" applyAlignment="1">
      <alignment horizontal="center" vertical="center" wrapText="1"/>
    </xf>
    <xf numFmtId="0" fontId="86" fillId="3" borderId="31" xfId="0" applyFont="1" applyFill="1" applyBorder="1" applyAlignment="1">
      <alignment horizontal="center" vertical="center"/>
    </xf>
    <xf numFmtId="0" fontId="86" fillId="3" borderId="130" xfId="0" applyFont="1" applyFill="1" applyBorder="1" applyAlignment="1">
      <alignment horizontal="center" vertical="center"/>
    </xf>
    <xf numFmtId="0" fontId="86" fillId="3" borderId="6" xfId="0" applyFont="1" applyFill="1" applyBorder="1" applyAlignment="1">
      <alignment horizontal="left" vertical="center" wrapText="1"/>
    </xf>
    <xf numFmtId="0" fontId="0" fillId="0" borderId="136" xfId="0" applyBorder="1" applyAlignment="1">
      <alignment horizontal="justify" vertical="center" wrapText="1"/>
    </xf>
    <xf numFmtId="0" fontId="12" fillId="0" borderId="29" xfId="0" applyFont="1" applyBorder="1" applyAlignment="1">
      <alignment horizontal="justify" vertical="center" wrapText="1"/>
    </xf>
    <xf numFmtId="0" fontId="0" fillId="0" borderId="137" xfId="0" applyBorder="1" applyAlignment="1">
      <alignment horizontal="justify" vertical="center" wrapText="1"/>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138" xfId="0" applyBorder="1" applyAlignment="1">
      <alignment horizontal="justify" vertical="center" wrapText="1"/>
    </xf>
    <xf numFmtId="0" fontId="0" fillId="0" borderId="130" xfId="0" applyBorder="1" applyAlignment="1">
      <alignment horizontal="justify" vertical="center" wrapText="1"/>
    </xf>
    <xf numFmtId="0" fontId="12" fillId="0" borderId="31" xfId="0" applyFont="1" applyBorder="1" applyAlignment="1">
      <alignment horizontal="justify" vertical="center" wrapText="1"/>
    </xf>
    <xf numFmtId="0" fontId="0" fillId="0" borderId="8" xfId="0" applyBorder="1" applyAlignment="1">
      <alignment horizontal="justify" vertical="center" wrapText="1"/>
    </xf>
    <xf numFmtId="0" fontId="0" fillId="0" borderId="142" xfId="0" applyBorder="1" applyAlignment="1">
      <alignment horizontal="justify" vertical="center" wrapText="1"/>
    </xf>
    <xf numFmtId="2" fontId="0" fillId="0" borderId="143" xfId="3" applyNumberFormat="1" applyFont="1" applyBorder="1" applyAlignment="1">
      <alignment horizontal="center" vertical="center" wrapText="1"/>
    </xf>
    <xf numFmtId="0" fontId="24" fillId="3" borderId="6" xfId="0" applyFont="1" applyFill="1" applyBorder="1" applyAlignment="1" applyProtection="1">
      <alignment horizontal="justify" vertical="center" wrapText="1"/>
      <protection locked="0"/>
    </xf>
    <xf numFmtId="0" fontId="92" fillId="0" borderId="35" xfId="0" applyFont="1" applyBorder="1" applyAlignment="1" applyProtection="1">
      <alignment horizontal="justify" vertical="center" wrapText="1"/>
      <protection locked="0"/>
    </xf>
    <xf numFmtId="0" fontId="12" fillId="22" borderId="6" xfId="0" applyFont="1" applyFill="1" applyBorder="1" applyAlignment="1">
      <alignment vertical="center" wrapText="1"/>
    </xf>
    <xf numFmtId="0" fontId="12" fillId="22" borderId="6" xfId="0" applyFont="1" applyFill="1" applyBorder="1" applyAlignment="1">
      <alignment horizontal="center" vertical="center"/>
    </xf>
    <xf numFmtId="0" fontId="12" fillId="22" borderId="129" xfId="0" applyFont="1" applyFill="1" applyBorder="1" applyAlignment="1">
      <alignment vertical="center" wrapText="1"/>
    </xf>
    <xf numFmtId="0" fontId="12" fillId="22" borderId="129" xfId="0" applyFont="1" applyFill="1" applyBorder="1" applyAlignment="1">
      <alignment horizontal="center" vertical="center"/>
    </xf>
    <xf numFmtId="0" fontId="13" fillId="3" borderId="0" xfId="0" applyFont="1" applyFill="1" applyAlignment="1">
      <alignment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6" xfId="0" applyBorder="1" applyAlignment="1">
      <alignment horizontal="left" vertical="top" wrapText="1"/>
    </xf>
    <xf numFmtId="0" fontId="0" fillId="0" borderId="78" xfId="0" applyBorder="1" applyAlignment="1">
      <alignment horizontal="left" vertical="top" wrapText="1"/>
    </xf>
    <xf numFmtId="0" fontId="0" fillId="0" borderId="79"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9" fillId="0" borderId="0" xfId="0" applyFont="1" applyAlignment="1" applyProtection="1">
      <alignment horizontal="center" vertical="center" wrapText="1"/>
      <protection locked="0"/>
    </xf>
    <xf numFmtId="0" fontId="71" fillId="5" borderId="108" xfId="0" applyFont="1" applyFill="1" applyBorder="1" applyAlignment="1" applyProtection="1">
      <alignment horizontal="center" vertical="center" wrapText="1"/>
      <protection locked="0"/>
    </xf>
    <xf numFmtId="0" fontId="71" fillId="5" borderId="109" xfId="0" applyFont="1" applyFill="1" applyBorder="1" applyAlignment="1" applyProtection="1">
      <alignment horizontal="center" vertical="center" wrapText="1"/>
      <protection locked="0"/>
    </xf>
    <xf numFmtId="0" fontId="71" fillId="5" borderId="107" xfId="0" applyFont="1" applyFill="1" applyBorder="1" applyAlignment="1" applyProtection="1">
      <alignment horizontal="center" vertical="center"/>
      <protection locked="0"/>
    </xf>
    <xf numFmtId="0" fontId="70" fillId="5" borderId="107" xfId="0" applyFont="1" applyFill="1" applyBorder="1" applyAlignment="1" applyProtection="1">
      <alignment horizontal="center" vertical="center"/>
      <protection locked="0"/>
    </xf>
    <xf numFmtId="0" fontId="72" fillId="0" borderId="107" xfId="0" applyFont="1" applyBorder="1" applyAlignment="1" applyProtection="1">
      <alignment horizontal="center" vertical="center"/>
      <protection locked="0"/>
    </xf>
    <xf numFmtId="0" fontId="72" fillId="21" borderId="107" xfId="0" applyFont="1" applyFill="1" applyBorder="1" applyAlignment="1" applyProtection="1">
      <alignment horizontal="center" vertical="center"/>
      <protection locked="0"/>
    </xf>
    <xf numFmtId="0" fontId="71" fillId="5" borderId="107" xfId="0" applyFont="1" applyFill="1" applyBorder="1" applyAlignment="1" applyProtection="1">
      <alignment horizontal="center" vertical="center" wrapText="1"/>
      <protection locked="0"/>
    </xf>
    <xf numFmtId="0" fontId="72" fillId="0" borderId="110" xfId="0" applyFont="1" applyBorder="1" applyAlignment="1">
      <alignment horizontal="center" vertical="center" wrapText="1" readingOrder="1"/>
    </xf>
    <xf numFmtId="0" fontId="73" fillId="20" borderId="110" xfId="0" applyFont="1" applyFill="1" applyBorder="1" applyAlignment="1">
      <alignment horizontal="center" vertical="center" wrapText="1" readingOrder="1"/>
    </xf>
    <xf numFmtId="0" fontId="72" fillId="3" borderId="110" xfId="0" applyFont="1" applyFill="1" applyBorder="1" applyAlignment="1">
      <alignment horizontal="center" vertical="center" wrapText="1" readingOrder="1"/>
    </xf>
    <xf numFmtId="0" fontId="72" fillId="0" borderId="111" xfId="0" applyFont="1" applyBorder="1" applyAlignment="1">
      <alignment horizontal="center" vertical="center" wrapText="1" readingOrder="1"/>
    </xf>
    <xf numFmtId="0" fontId="72" fillId="0" borderId="112" xfId="0" applyFont="1" applyBorder="1" applyAlignment="1">
      <alignment horizontal="center" vertical="center" wrapText="1" readingOrder="1"/>
    </xf>
    <xf numFmtId="0" fontId="84" fillId="0" borderId="119" xfId="0" applyFont="1" applyBorder="1" applyAlignment="1">
      <alignment horizontal="center" vertical="center" wrapText="1"/>
    </xf>
    <xf numFmtId="0" fontId="84" fillId="0" borderId="120" xfId="0" applyFont="1" applyBorder="1" applyAlignment="1">
      <alignment horizontal="center" vertical="center"/>
    </xf>
    <xf numFmtId="0" fontId="84" fillId="0" borderId="125" xfId="0" applyFont="1" applyBorder="1" applyAlignment="1">
      <alignment horizontal="center" vertical="center" wrapText="1"/>
    </xf>
    <xf numFmtId="0" fontId="84" fillId="0" borderId="126" xfId="0" applyFont="1" applyBorder="1" applyAlignment="1">
      <alignment horizontal="center" vertical="center"/>
    </xf>
    <xf numFmtId="0" fontId="85" fillId="0" borderId="0" xfId="0" applyFont="1" applyAlignment="1">
      <alignment horizontal="center" vertical="center" wrapText="1"/>
    </xf>
    <xf numFmtId="0" fontId="77" fillId="20" borderId="107" xfId="0" applyFont="1" applyFill="1" applyBorder="1" applyAlignment="1">
      <alignment horizontal="center"/>
    </xf>
    <xf numFmtId="0" fontId="78" fillId="21" borderId="107" xfId="0" applyFont="1" applyFill="1" applyBorder="1" applyAlignment="1">
      <alignment horizontal="center" vertical="center" wrapText="1"/>
    </xf>
    <xf numFmtId="0" fontId="78" fillId="21" borderId="107" xfId="0" applyFont="1" applyFill="1" applyBorder="1" applyAlignment="1">
      <alignment horizontal="center" vertical="center"/>
    </xf>
    <xf numFmtId="0" fontId="65" fillId="3" borderId="0" xfId="1" applyFont="1" applyFill="1" applyAlignment="1">
      <alignment horizontal="justify" vertical="center" wrapText="1"/>
    </xf>
    <xf numFmtId="0" fontId="65" fillId="3" borderId="0" xfId="1" applyFont="1" applyFill="1" applyAlignment="1">
      <alignment horizontal="left" vertical="center" wrapText="1"/>
    </xf>
    <xf numFmtId="0" fontId="65"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4"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5"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6"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0" fillId="4" borderId="78" xfId="2" applyFont="1" applyFill="1" applyBorder="1" applyAlignment="1">
      <alignment horizontal="center" vertical="center" wrapText="1"/>
    </xf>
    <xf numFmtId="0" fontId="60" fillId="4" borderId="97" xfId="2" applyFont="1" applyFill="1" applyBorder="1" applyAlignment="1">
      <alignment horizontal="center" vertical="center" wrapText="1"/>
    </xf>
    <xf numFmtId="0" fontId="60" fillId="4" borderId="98" xfId="1" applyFont="1" applyFill="1" applyBorder="1" applyAlignment="1">
      <alignment horizontal="center" vertical="center"/>
    </xf>
    <xf numFmtId="0" fontId="60" fillId="4" borderId="94"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99" xfId="1" applyFont="1" applyFill="1" applyBorder="1" applyAlignment="1">
      <alignment horizontal="justify" vertical="center" wrapText="1"/>
    </xf>
    <xf numFmtId="0" fontId="59" fillId="3" borderId="71"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2" xfId="0" applyFont="1" applyFill="1" applyBorder="1" applyAlignment="1">
      <alignment vertical="center" wrapText="1"/>
    </xf>
    <xf numFmtId="0" fontId="59" fillId="3" borderId="83" xfId="0" applyFont="1" applyFill="1" applyBorder="1" applyAlignment="1">
      <alignment vertical="center" wrapText="1"/>
    </xf>
    <xf numFmtId="0" fontId="59" fillId="7" borderId="6" xfId="0" applyFont="1" applyFill="1" applyBorder="1" applyAlignment="1">
      <alignment horizontal="left" vertical="center" wrapText="1"/>
    </xf>
    <xf numFmtId="0" fontId="54" fillId="3" borderId="70"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0" fillId="4" borderId="84" xfId="2" applyFont="1" applyFill="1" applyBorder="1" applyAlignment="1">
      <alignment horizontal="center" vertical="center" wrapText="1"/>
    </xf>
    <xf numFmtId="0" fontId="60" fillId="4" borderId="84" xfId="1" applyFont="1" applyFill="1" applyBorder="1" applyAlignment="1">
      <alignment horizontal="center" vertical="center"/>
    </xf>
    <xf numFmtId="0" fontId="60" fillId="4" borderId="101" xfId="1" applyFont="1" applyFill="1" applyBorder="1" applyAlignment="1">
      <alignment horizontal="center" vertical="center"/>
    </xf>
    <xf numFmtId="0" fontId="59"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4" xfId="1" applyFont="1" applyFill="1" applyBorder="1" applyAlignment="1">
      <alignment horizontal="justify" vertical="center" wrapText="1"/>
    </xf>
    <xf numFmtId="0" fontId="65" fillId="3" borderId="6" xfId="1" applyFont="1" applyFill="1" applyBorder="1" applyAlignment="1">
      <alignment horizontal="justify" vertical="center" wrapText="1"/>
    </xf>
    <xf numFmtId="0" fontId="65" fillId="3" borderId="74"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2"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129"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32"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3"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31" xfId="0" applyBorder="1" applyAlignment="1">
      <alignment horizontal="center" vertical="center" wrapText="1"/>
    </xf>
    <xf numFmtId="0" fontId="26" fillId="0" borderId="138"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130" xfId="0"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87" fillId="0" borderId="23" xfId="0" applyFont="1" applyBorder="1" applyAlignment="1">
      <alignment horizontal="center" vertical="center" wrapText="1"/>
    </xf>
    <xf numFmtId="0" fontId="86" fillId="0" borderId="6" xfId="0" applyFont="1" applyBorder="1" applyAlignment="1">
      <alignment horizontal="center" vertical="center" wrapText="1"/>
    </xf>
    <xf numFmtId="0" fontId="86" fillId="0" borderId="32" xfId="0" applyFont="1"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51" fillId="0" borderId="129" xfId="0" applyFont="1" applyBorder="1" applyAlignment="1">
      <alignment horizontal="center" vertical="center" wrapText="1"/>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23" xfId="0" applyFill="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32" xfId="0" applyFont="1" applyBorder="1" applyAlignment="1">
      <alignment horizontal="center" vertical="center" wrapText="1"/>
    </xf>
    <xf numFmtId="0" fontId="12" fillId="3" borderId="23"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39" xfId="0" applyBorder="1" applyAlignment="1">
      <alignment horizontal="center" vertical="center" wrapText="1"/>
    </xf>
    <xf numFmtId="0" fontId="0" fillId="0" borderId="140" xfId="0" applyBorder="1" applyAlignment="1">
      <alignment horizontal="center" vertical="center" wrapText="1"/>
    </xf>
    <xf numFmtId="0" fontId="87" fillId="0" borderId="129" xfId="0" applyFont="1" applyBorder="1" applyAlignment="1">
      <alignment horizontal="center" vertical="center" wrapText="1"/>
    </xf>
    <xf numFmtId="0" fontId="12" fillId="0" borderId="129" xfId="0" applyFont="1" applyBorder="1" applyAlignment="1">
      <alignment horizontal="center" vertical="center" wrapText="1"/>
    </xf>
    <xf numFmtId="0" fontId="0" fillId="0" borderId="7" xfId="0" applyBorder="1" applyAlignment="1">
      <alignment horizontal="center" vertical="center" wrapText="1"/>
    </xf>
    <xf numFmtId="0" fontId="86" fillId="0" borderId="129" xfId="0" applyFont="1" applyBorder="1" applyAlignment="1">
      <alignment horizontal="center" vertical="center" wrapText="1"/>
    </xf>
    <xf numFmtId="9" fontId="52" fillId="0" borderId="24" xfId="4" applyFont="1" applyBorder="1" applyAlignment="1">
      <alignment horizontal="center" vertical="center" wrapText="1"/>
    </xf>
    <xf numFmtId="0" fontId="4" fillId="4" borderId="88"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63"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7" xfId="0" applyFont="1" applyFill="1" applyBorder="1" applyAlignment="1" applyProtection="1">
      <alignment horizontal="center" vertical="center" wrapText="1"/>
      <protection locked="0"/>
    </xf>
    <xf numFmtId="0" fontId="0" fillId="0" borderId="85" xfId="0" applyBorder="1" applyAlignment="1">
      <alignment horizontal="center" vertical="center" wrapText="1"/>
    </xf>
    <xf numFmtId="0" fontId="0" fillId="0" borderId="37" xfId="0" applyBorder="1" applyAlignment="1">
      <alignment horizontal="center" vertical="center" wrapText="1"/>
    </xf>
    <xf numFmtId="0" fontId="66" fillId="10" borderId="0" xfId="0" applyFont="1" applyFill="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3"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0" xfId="0" applyFont="1" applyFill="1" applyAlignment="1">
      <alignment horizontal="center" vertical="center"/>
    </xf>
    <xf numFmtId="0" fontId="4" fillId="4" borderId="8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16" borderId="63"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9" fontId="52" fillId="0" borderId="138" xfId="4" applyFont="1" applyBorder="1" applyAlignment="1">
      <alignment horizontal="center" vertical="center" wrapText="1"/>
    </xf>
    <xf numFmtId="9" fontId="52" fillId="0" borderId="31" xfId="4" applyFont="1" applyBorder="1" applyAlignment="1">
      <alignment horizontal="center" vertical="center" wrapText="1"/>
    </xf>
    <xf numFmtId="9" fontId="52" fillId="0" borderId="130" xfId="4" applyFont="1" applyBorder="1" applyAlignment="1">
      <alignment horizontal="center" vertical="center" wrapText="1"/>
    </xf>
    <xf numFmtId="0" fontId="0" fillId="0" borderId="36" xfId="0" applyBorder="1" applyAlignment="1">
      <alignment horizontal="center" vertical="center" wrapText="1"/>
    </xf>
    <xf numFmtId="0" fontId="0" fillId="0" borderId="9" xfId="0" applyBorder="1" applyAlignment="1">
      <alignment horizontal="center" vertical="center" wrapText="1"/>
    </xf>
    <xf numFmtId="0" fontId="12" fillId="0" borderId="135" xfId="0" applyFont="1" applyBorder="1" applyAlignment="1">
      <alignment horizontal="center" vertical="center" wrapText="1"/>
    </xf>
    <xf numFmtId="0" fontId="0" fillId="0" borderId="135" xfId="0" applyBorder="1" applyAlignment="1">
      <alignment horizontal="center" vertical="center" wrapText="1"/>
    </xf>
    <xf numFmtId="0" fontId="0" fillId="0" borderId="141"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88" fillId="0" borderId="134" xfId="0" applyFont="1" applyBorder="1" applyAlignment="1">
      <alignment horizontal="center" vertical="center" wrapText="1"/>
    </xf>
    <xf numFmtId="0" fontId="0" fillId="0" borderId="130" xfId="0" applyBorder="1" applyAlignment="1">
      <alignment horizontal="center" vertical="center" wrapText="1"/>
    </xf>
    <xf numFmtId="0" fontId="0" fillId="3" borderId="32"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44" xfId="0" applyBorder="1" applyAlignment="1">
      <alignment horizontal="center" vertical="center" wrapText="1"/>
    </xf>
    <xf numFmtId="2" fontId="0" fillId="0" borderId="135" xfId="3" applyNumberFormat="1" applyFont="1" applyBorder="1" applyAlignment="1">
      <alignment horizontal="center" vertical="center" wrapText="1"/>
    </xf>
    <xf numFmtId="2" fontId="0" fillId="0" borderId="133" xfId="3" applyNumberFormat="1" applyFont="1" applyBorder="1" applyAlignment="1">
      <alignment horizontal="center" vertical="center" wrapText="1"/>
    </xf>
    <xf numFmtId="2" fontId="0" fillId="0" borderId="134" xfId="3" applyNumberFormat="1"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26" fillId="0" borderId="135" xfId="0" applyFont="1" applyBorder="1" applyAlignment="1">
      <alignment horizontal="center" vertical="center" wrapText="1"/>
    </xf>
    <xf numFmtId="0" fontId="26" fillId="0" borderId="133" xfId="0" applyFont="1" applyBorder="1" applyAlignment="1">
      <alignment horizontal="center" vertical="center" wrapText="1"/>
    </xf>
    <xf numFmtId="0" fontId="26" fillId="0" borderId="134" xfId="0" applyFont="1" applyBorder="1" applyAlignment="1">
      <alignment horizontal="center" vertical="center" wrapText="1"/>
    </xf>
    <xf numFmtId="0" fontId="0" fillId="0" borderId="133" xfId="0" applyBorder="1" applyAlignment="1">
      <alignment horizontal="center" vertical="center" wrapText="1"/>
    </xf>
    <xf numFmtId="0" fontId="0" fillId="0" borderId="134" xfId="0" applyBorder="1" applyAlignment="1">
      <alignment horizontal="center" vertical="center" wrapText="1"/>
    </xf>
    <xf numFmtId="2" fontId="0" fillId="0" borderId="129" xfId="3" applyNumberFormat="1" applyFont="1" applyBorder="1" applyAlignment="1">
      <alignment horizontal="center" vertical="center" wrapText="1"/>
    </xf>
    <xf numFmtId="0" fontId="26" fillId="0" borderId="129" xfId="0"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114" xfId="0" applyBorder="1" applyAlignment="1">
      <alignment horizontal="center" vertical="center" wrapText="1"/>
    </xf>
    <xf numFmtId="0" fontId="0" fillId="0" borderId="93" xfId="0" applyBorder="1" applyAlignment="1">
      <alignment horizontal="center" vertical="center" wrapText="1"/>
    </xf>
    <xf numFmtId="0" fontId="26" fillId="0" borderId="32" xfId="0" applyFont="1" applyBorder="1" applyAlignment="1">
      <alignment horizontal="center" vertical="center" wrapText="1"/>
    </xf>
    <xf numFmtId="0" fontId="24" fillId="0" borderId="44" xfId="0" applyFont="1" applyBorder="1" applyAlignment="1" applyProtection="1">
      <alignment horizontal="left" vertical="center" wrapText="1"/>
      <protection locked="0"/>
    </xf>
    <xf numFmtId="0" fontId="24" fillId="0" borderId="23" xfId="0" applyFont="1" applyBorder="1" applyAlignment="1" applyProtection="1">
      <alignment horizontal="left" vertical="center" wrapText="1"/>
      <protection locked="0"/>
    </xf>
    <xf numFmtId="2" fontId="0" fillId="0" borderId="35" xfId="3" applyNumberFormat="1" applyFont="1" applyBorder="1" applyAlignment="1">
      <alignment horizontal="center" vertical="center" wrapText="1"/>
    </xf>
    <xf numFmtId="0" fontId="27" fillId="4" borderId="58" xfId="0" applyFont="1" applyFill="1" applyBorder="1" applyAlignment="1">
      <alignment horizontal="center" vertical="center"/>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0" xfId="0" applyFont="1" applyFill="1" applyAlignment="1">
      <alignment horizontal="center" vertical="center"/>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62"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83" fillId="0" borderId="44" xfId="0" applyFont="1" applyBorder="1" applyAlignment="1" applyProtection="1">
      <alignment horizontal="center" vertical="center" wrapText="1"/>
      <protection locked="0"/>
    </xf>
    <xf numFmtId="0" fontId="83" fillId="0" borderId="23" xfId="0" applyFont="1" applyBorder="1" applyAlignment="1" applyProtection="1">
      <alignment horizontal="center" vertical="center" wrapText="1"/>
      <protection locked="0"/>
    </xf>
    <xf numFmtId="0" fontId="0" fillId="0" borderId="131" xfId="0" applyBorder="1" applyAlignment="1">
      <alignment horizontal="center" vertical="center" wrapText="1"/>
    </xf>
    <xf numFmtId="0" fontId="0" fillId="0" borderId="132" xfId="0" applyBorder="1" applyAlignment="1">
      <alignment horizontal="center" vertical="center" wrapText="1"/>
    </xf>
    <xf numFmtId="0" fontId="0" fillId="0" borderId="129" xfId="0" applyBorder="1" applyAlignment="1">
      <alignment horizontal="center" vertical="center"/>
    </xf>
    <xf numFmtId="0" fontId="0" fillId="3" borderId="133" xfId="0" applyFill="1" applyBorder="1" applyAlignment="1">
      <alignment horizontal="center" vertical="center" wrapText="1"/>
    </xf>
    <xf numFmtId="0" fontId="0" fillId="3" borderId="134" xfId="0" applyFill="1" applyBorder="1" applyAlignment="1">
      <alignment horizontal="center" vertical="center" wrapText="1"/>
    </xf>
    <xf numFmtId="9" fontId="0" fillId="0" borderId="129" xfId="0" applyNumberFormat="1" applyBorder="1" applyAlignment="1">
      <alignment horizontal="center" vertical="center" wrapText="1"/>
    </xf>
    <xf numFmtId="2" fontId="0" fillId="0" borderId="129" xfId="0" applyNumberFormat="1" applyBorder="1" applyAlignment="1">
      <alignment horizontal="center" vertical="center" wrapText="1"/>
    </xf>
    <xf numFmtId="0" fontId="0" fillId="0" borderId="135" xfId="0" applyBorder="1" applyAlignment="1">
      <alignment horizontal="center"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0" fontId="0" fillId="0" borderId="6" xfId="0" applyBorder="1" applyAlignment="1">
      <alignment horizontal="center" vertical="center"/>
    </xf>
    <xf numFmtId="0" fontId="0" fillId="0" borderId="32"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6" xfId="0" applyNumberFormat="1" applyBorder="1" applyAlignment="1">
      <alignment horizontal="center" vertical="center" wrapText="1"/>
    </xf>
    <xf numFmtId="2" fontId="0" fillId="0" borderId="46" xfId="0" applyNumberFormat="1" applyBorder="1" applyAlignment="1">
      <alignment horizontal="center" vertical="center" wrapText="1"/>
    </xf>
    <xf numFmtId="0" fontId="0" fillId="0" borderId="24" xfId="0" applyBorder="1" applyAlignment="1">
      <alignment horizontal="center" vertical="center"/>
    </xf>
    <xf numFmtId="0" fontId="4" fillId="4" borderId="6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7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62" xfId="0" applyFont="1" applyFill="1" applyBorder="1" applyAlignment="1">
      <alignment horizontal="center" vertical="center"/>
    </xf>
    <xf numFmtId="0" fontId="0" fillId="0" borderId="145" xfId="0" applyBorder="1" applyAlignment="1">
      <alignment horizontal="center" vertical="center" wrapText="1"/>
    </xf>
    <xf numFmtId="0" fontId="26" fillId="0" borderId="141" xfId="0" applyFont="1" applyBorder="1" applyAlignment="1">
      <alignment horizontal="center" vertical="center" wrapText="1"/>
    </xf>
    <xf numFmtId="0" fontId="0" fillId="0" borderId="89" xfId="0" applyBorder="1" applyAlignment="1">
      <alignment horizontal="center" vertical="center" wrapText="1"/>
    </xf>
    <xf numFmtId="0" fontId="0" fillId="3" borderId="146" xfId="0" applyFill="1" applyBorder="1" applyAlignment="1">
      <alignment horizontal="center" vertical="center" wrapText="1"/>
    </xf>
    <xf numFmtId="0" fontId="0" fillId="3" borderId="147" xfId="0"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3" borderId="106" xfId="0" applyFont="1" applyFill="1" applyBorder="1" applyAlignment="1">
      <alignment horizontal="center" vertical="center" wrapText="1"/>
    </xf>
    <xf numFmtId="0" fontId="4" fillId="3" borderId="64" xfId="0" applyFont="1" applyFill="1" applyBorder="1" applyAlignment="1">
      <alignment horizontal="center" vertical="center" wrapText="1"/>
    </xf>
    <xf numFmtId="0" fontId="48" fillId="0" borderId="6" xfId="0" applyFont="1" applyBorder="1" applyAlignment="1">
      <alignment horizontal="left" vertical="top"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69"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3" borderId="11" xfId="0" applyFont="1" applyFill="1" applyBorder="1" applyAlignment="1">
      <alignment horizontal="center" vertical="center"/>
    </xf>
    <xf numFmtId="0" fontId="89" fillId="3" borderId="11" xfId="5" applyFill="1" applyBorder="1" applyAlignment="1">
      <alignment horizontal="center" vertical="center"/>
    </xf>
    <xf numFmtId="0" fontId="89" fillId="0" borderId="11" xfId="5" applyFill="1" applyBorder="1" applyAlignment="1">
      <alignment horizontal="center" vertical="center"/>
    </xf>
    <xf numFmtId="0" fontId="89" fillId="3" borderId="0" xfId="5" applyFill="1" applyAlignment="1">
      <alignment horizontal="center" vertical="center"/>
    </xf>
    <xf numFmtId="0" fontId="13" fillId="0" borderId="141" xfId="0" applyFont="1" applyBorder="1" applyAlignment="1">
      <alignment horizontal="center" vertical="center"/>
    </xf>
    <xf numFmtId="0" fontId="13" fillId="0" borderId="129" xfId="0" applyFont="1" applyBorder="1" applyAlignment="1">
      <alignment horizontal="center" vertical="center"/>
    </xf>
    <xf numFmtId="14" fontId="13" fillId="0" borderId="129" xfId="0" applyNumberFormat="1" applyFont="1" applyBorder="1" applyAlignment="1">
      <alignment horizontal="center" vertical="center"/>
    </xf>
    <xf numFmtId="14" fontId="13" fillId="0" borderId="145" xfId="0" applyNumberFormat="1" applyFont="1" applyBorder="1" applyAlignment="1">
      <alignment horizontal="center" vertical="center"/>
    </xf>
    <xf numFmtId="0" fontId="13" fillId="0" borderId="145" xfId="0" applyFont="1" applyBorder="1" applyAlignment="1">
      <alignment horizontal="center" vertical="center"/>
    </xf>
    <xf numFmtId="0" fontId="13" fillId="0" borderId="129" xfId="0" applyFont="1" applyBorder="1" applyAlignment="1">
      <alignment horizontal="center" vertical="center" wrapText="1"/>
    </xf>
    <xf numFmtId="0" fontId="13" fillId="0" borderId="134" xfId="0" applyFont="1" applyBorder="1" applyAlignment="1">
      <alignment horizontal="center" vertical="center"/>
    </xf>
    <xf numFmtId="14" fontId="13" fillId="0" borderId="134" xfId="0" applyNumberFormat="1" applyFont="1" applyBorder="1" applyAlignment="1">
      <alignment horizontal="center" vertical="center"/>
    </xf>
    <xf numFmtId="0" fontId="13" fillId="0" borderId="135"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4" fillId="3" borderId="91" xfId="0" applyNumberFormat="1" applyFont="1" applyFill="1" applyBorder="1" applyAlignment="1" applyProtection="1">
      <alignment horizontal="center" vertical="center" wrapText="1"/>
      <protection locked="0"/>
    </xf>
    <xf numFmtId="1" fontId="34" fillId="3" borderId="92" xfId="0" applyNumberFormat="1" applyFont="1" applyFill="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0" fontId="13" fillId="0" borderId="29" xfId="0" applyFont="1" applyBorder="1" applyAlignment="1" applyProtection="1">
      <alignment horizontal="center" vertical="center"/>
      <protection locked="0"/>
    </xf>
    <xf numFmtId="0" fontId="13" fillId="0" borderId="137"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8"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13" fillId="0" borderId="31" xfId="0" applyFont="1" applyBorder="1" applyAlignment="1">
      <alignment horizontal="center" vertical="center"/>
    </xf>
    <xf numFmtId="0" fontId="13" fillId="0" borderId="6" xfId="0" applyFont="1" applyBorder="1" applyAlignment="1">
      <alignment horizontal="center" vertical="center"/>
    </xf>
    <xf numFmtId="0" fontId="35" fillId="4" borderId="40" xfId="0" applyFont="1" applyFill="1" applyBorder="1" applyAlignment="1">
      <alignment horizontal="center" vertical="center"/>
    </xf>
    <xf numFmtId="0" fontId="35" fillId="4" borderId="47"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13" fillId="0" borderId="35" xfId="0" applyFont="1" applyBorder="1" applyAlignment="1">
      <alignment horizontal="center" vertical="center"/>
    </xf>
    <xf numFmtId="14" fontId="13" fillId="0" borderId="44"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0" fontId="13" fillId="0" borderId="74" xfId="0" applyFont="1" applyBorder="1" applyAlignment="1">
      <alignment horizontal="center" vertical="center" wrapText="1"/>
    </xf>
    <xf numFmtId="0" fontId="29" fillId="17" borderId="113" xfId="0" applyFont="1" applyFill="1" applyBorder="1" applyAlignment="1">
      <alignment horizontal="center"/>
    </xf>
    <xf numFmtId="0" fontId="29" fillId="17" borderId="53" xfId="0" applyFont="1" applyFill="1" applyBorder="1" applyAlignment="1">
      <alignment horizontal="center"/>
    </xf>
    <xf numFmtId="1" fontId="34" fillId="0" borderId="90" xfId="0" applyNumberFormat="1" applyFont="1" applyBorder="1" applyAlignment="1" applyProtection="1">
      <alignment horizontal="center" vertical="center" wrapText="1"/>
      <protection locked="0"/>
    </xf>
    <xf numFmtId="1" fontId="34" fillId="0" borderId="91"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93" fillId="0" borderId="73"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1" fontId="24"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114" xfId="0" applyFont="1" applyBorder="1" applyAlignment="1">
      <alignment horizontal="center" vertical="center" wrapText="1"/>
    </xf>
    <xf numFmtId="0" fontId="13" fillId="0" borderId="32" xfId="0" applyFont="1" applyBorder="1" applyAlignment="1">
      <alignment horizontal="center" vertical="center"/>
    </xf>
    <xf numFmtId="0" fontId="9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4" xfId="0" applyFont="1" applyBorder="1" applyAlignment="1">
      <alignment horizontal="center" vertical="center"/>
    </xf>
    <xf numFmtId="0" fontId="13" fillId="0" borderId="75" xfId="0" applyFont="1" applyBorder="1" applyAlignment="1">
      <alignment horizontal="center" vertical="center" wrapText="1"/>
    </xf>
    <xf numFmtId="0" fontId="0" fillId="0" borderId="32" xfId="0" applyBorder="1" applyAlignment="1">
      <alignment vertical="center" wrapText="1"/>
    </xf>
    <xf numFmtId="0" fontId="0" fillId="0" borderId="29" xfId="0" applyBorder="1" applyAlignment="1">
      <alignment vertical="center" wrapText="1"/>
    </xf>
    <xf numFmtId="0" fontId="0" fillId="0" borderId="33" xfId="0" applyBorder="1" applyAlignment="1">
      <alignment vertical="center" wrapText="1"/>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53">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9"/>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9"/>
        </patternFill>
      </fill>
    </dxf>
    <dxf>
      <font>
        <color theme="1"/>
      </font>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7" tint="0.59996337778862885"/>
        </patternFill>
      </fill>
    </dxf>
    <dxf>
      <font>
        <color theme="1"/>
      </font>
      <fill>
        <patternFill>
          <bgColor rgb="FFFFC000"/>
        </patternFill>
      </fill>
    </dxf>
    <dxf>
      <font>
        <color auto="1"/>
      </font>
    </dxf>
    <dxf>
      <fill>
        <patternFill>
          <bgColor rgb="FFFFC7CE"/>
        </patternFill>
      </fill>
    </dxf>
    <dxf>
      <fill>
        <patternFill>
          <bgColor theme="7" tint="0.39994506668294322"/>
        </patternFill>
      </fill>
    </dxf>
    <dxf>
      <fill>
        <patternFill>
          <bgColor theme="7" tint="0.39994506668294322"/>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theme="9"/>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0000"/>
        </patternFill>
      </fill>
    </dxf>
    <dxf>
      <fill>
        <patternFill>
          <bgColor theme="9"/>
        </patternFill>
      </fill>
    </dxf>
    <dxf>
      <fill>
        <patternFill>
          <bgColor theme="9"/>
        </patternFill>
      </fill>
    </dxf>
    <dxf>
      <fill>
        <patternFill>
          <bgColor rgb="FF92D050"/>
        </patternFill>
      </fill>
    </dxf>
    <dxf>
      <font>
        <color theme="1"/>
      </font>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dxf>
    <dxf>
      <fill>
        <patternFill>
          <bgColor theme="7" tint="0.39994506668294322"/>
        </patternFill>
      </fill>
    </dxf>
    <dxf>
      <font>
        <color theme="1"/>
      </font>
      <fill>
        <patternFill>
          <bgColor rgb="FFFFC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rgb="FF00B050"/>
        </patternFill>
      </fill>
    </dxf>
    <dxf>
      <fill>
        <patternFill>
          <bgColor theme="9"/>
        </patternFill>
      </fill>
    </dxf>
    <dxf>
      <fill>
        <patternFill>
          <bgColor theme="9"/>
        </patternFill>
      </fill>
    </dxf>
    <dxf>
      <font>
        <color theme="1"/>
      </font>
    </dxf>
    <dxf>
      <fill>
        <patternFill>
          <bgColor rgb="FF92D050"/>
        </patternFill>
      </fill>
    </dxf>
    <dxf>
      <fill>
        <patternFill>
          <bgColor theme="9"/>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theme="7" tint="0.39994506668294322"/>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auto="1"/>
      </font>
    </dxf>
    <dxf>
      <fill>
        <patternFill>
          <bgColor theme="7" tint="0.39994506668294322"/>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ill>
        <patternFill>
          <bgColor rgb="FF00B050"/>
        </patternFill>
      </fill>
    </dxf>
    <dxf>
      <fill>
        <patternFill>
          <bgColor theme="7" tint="0.59996337778862885"/>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81380F5-2615-413C-804F-AA7998810F8B}"/>
            </a:ext>
          </a:extLst>
        </xdr:cNvPr>
        <xdr:cNvSpPr txBox="1"/>
      </xdr:nvSpPr>
      <xdr:spPr>
        <a:xfrm>
          <a:off x="14767560" y="629412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62935469-148A-4EA0-AE01-EF5173BBF963}"/>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99EDB592-B10E-44E2-9F6C-8CC1B81C8413}"/>
            </a:ext>
          </a:extLst>
        </xdr:cNvPr>
        <xdr:cNvPicPr>
          <a:picLocks noChangeAspect="1"/>
        </xdr:cNvPicPr>
      </xdr:nvPicPr>
      <xdr:blipFill>
        <a:blip xmlns:r="http://schemas.openxmlformats.org/officeDocument/2006/relationships" r:embed="rId2"/>
        <a:stretch>
          <a:fillRect/>
        </a:stretch>
      </xdr:blipFill>
      <xdr:spPr>
        <a:xfrm>
          <a:off x="12810703" y="224895"/>
          <a:ext cx="1641670"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4F747AF-F5EA-4743-885B-8DADFE20555B}"/>
            </a:ext>
          </a:extLst>
        </xdr:cNvPr>
        <xdr:cNvSpPr txBox="1"/>
      </xdr:nvSpPr>
      <xdr:spPr>
        <a:xfrm>
          <a:off x="11521439" y="110490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4B88DAF6-918F-4173-AB7E-E8A53637F51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CBF9F7DC-CE80-416D-BAB7-25E71B1653D9}"/>
            </a:ext>
          </a:extLst>
        </xdr:cNvPr>
        <xdr:cNvPicPr>
          <a:picLocks noChangeAspect="1"/>
        </xdr:cNvPicPr>
      </xdr:nvPicPr>
      <xdr:blipFill>
        <a:blip xmlns:r="http://schemas.openxmlformats.org/officeDocument/2006/relationships" r:embed="rId2"/>
        <a:stretch>
          <a:fillRect/>
        </a:stretch>
      </xdr:blipFill>
      <xdr:spPr>
        <a:xfrm>
          <a:off x="93457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1248833</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209550</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1911803</xdr:colOff>
      <xdr:row>2</xdr:row>
      <xdr:rowOff>233589</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1024688</xdr:colOff>
      <xdr:row>1</xdr:row>
      <xdr:rowOff>441484</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crerisacsj/Downloads/Matrices%20de%20riesgos%202025%20ok/Apoyo/8.1%20Plan%20de%20acci&#243;n%202024_%20Gesti&#243;n%20Documental.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JURISDICCIONAL"/>
    </sheetNames>
    <sheetDataSet>
      <sheetData sheetId="0" refreshError="1"/>
      <sheetData sheetId="1"/>
      <sheetData sheetId="2"/>
      <sheetData sheetId="3" refreshError="1"/>
      <sheetData sheetId="4"/>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zoomScale="85" zoomScaleNormal="85" workbookViewId="0">
      <selection activeCell="B15" sqref="B15:I15"/>
    </sheetView>
  </sheetViews>
  <sheetFormatPr baseColWidth="10"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300" t="s">
        <v>0</v>
      </c>
      <c r="B1" s="300"/>
      <c r="C1" s="300"/>
      <c r="D1" s="300"/>
      <c r="E1" s="300"/>
      <c r="F1" s="300"/>
    </row>
    <row r="3" spans="1:10" ht="6" customHeight="1">
      <c r="J3" t="s">
        <v>1</v>
      </c>
    </row>
    <row r="4" spans="1:10" ht="33.75">
      <c r="A4" s="301" t="s">
        <v>2</v>
      </c>
      <c r="B4" s="301"/>
      <c r="C4" s="301"/>
      <c r="D4" s="301"/>
      <c r="E4" s="301"/>
      <c r="F4" s="301"/>
      <c r="G4" s="301"/>
      <c r="H4" s="301"/>
      <c r="I4" s="301"/>
    </row>
    <row r="6" spans="1:10" s="7" customFormat="1" ht="81.75" customHeight="1">
      <c r="A6" s="8" t="s">
        <v>3</v>
      </c>
      <c r="B6" s="302" t="s">
        <v>4</v>
      </c>
      <c r="C6" s="302"/>
      <c r="D6" s="302"/>
      <c r="E6" s="302"/>
      <c r="F6" s="302"/>
      <c r="G6" s="302"/>
      <c r="H6" s="302"/>
      <c r="I6" s="302"/>
    </row>
    <row r="7" spans="1:10" s="7" customFormat="1" ht="16.899999999999999" customHeight="1">
      <c r="A7" s="12"/>
      <c r="B7" s="13"/>
      <c r="C7" s="13"/>
      <c r="D7" s="12"/>
      <c r="E7" s="11"/>
    </row>
    <row r="8" spans="1:10" s="7" customFormat="1" ht="84" customHeight="1">
      <c r="A8" s="8" t="s">
        <v>5</v>
      </c>
      <c r="B8" s="181" t="s">
        <v>6</v>
      </c>
      <c r="C8" s="299" t="s">
        <v>7</v>
      </c>
      <c r="D8" s="299"/>
      <c r="E8" s="299"/>
      <c r="F8" s="299"/>
      <c r="G8" s="299"/>
      <c r="H8" s="299"/>
      <c r="I8" s="299"/>
    </row>
    <row r="9" spans="1:10" ht="32.25" customHeight="1">
      <c r="A9" s="10"/>
    </row>
    <row r="10" spans="1:10" ht="32.25" customHeight="1">
      <c r="A10" s="9" t="s">
        <v>8</v>
      </c>
      <c r="B10" s="299"/>
      <c r="C10" s="299"/>
      <c r="D10" s="299"/>
      <c r="E10" s="299"/>
      <c r="F10" s="299"/>
      <c r="G10" s="299"/>
      <c r="H10" s="299"/>
      <c r="I10" s="299"/>
    </row>
    <row r="11" spans="1:10" s="7" customFormat="1" ht="69" customHeight="1">
      <c r="A11" s="9" t="s">
        <v>9</v>
      </c>
      <c r="B11" s="299"/>
      <c r="C11" s="299"/>
      <c r="D11" s="299"/>
      <c r="E11" s="299"/>
      <c r="F11" s="299"/>
      <c r="G11" s="299"/>
      <c r="H11" s="299"/>
      <c r="I11" s="299"/>
    </row>
    <row r="12" spans="1:10" s="7" customFormat="1" ht="54" customHeight="1">
      <c r="A12" s="9" t="s">
        <v>10</v>
      </c>
      <c r="B12" s="299" t="s">
        <v>11</v>
      </c>
      <c r="C12" s="299"/>
      <c r="D12" s="299"/>
      <c r="E12" s="299"/>
      <c r="F12" s="299"/>
      <c r="G12" s="299"/>
      <c r="H12" s="299"/>
      <c r="I12" s="299"/>
    </row>
    <row r="13" spans="1:10" s="7" customFormat="1" ht="54" customHeight="1">
      <c r="A13" s="8" t="s">
        <v>12</v>
      </c>
      <c r="B13" s="299"/>
      <c r="C13" s="299"/>
      <c r="D13" s="299"/>
      <c r="E13" s="299"/>
      <c r="F13" s="299"/>
      <c r="G13" s="299"/>
      <c r="H13" s="299"/>
      <c r="I13" s="299"/>
    </row>
    <row r="15" spans="1:10" s="7" customFormat="1" ht="54.75" customHeight="1">
      <c r="A15" s="8" t="s">
        <v>13</v>
      </c>
      <c r="B15" s="298">
        <v>45658</v>
      </c>
      <c r="C15" s="298"/>
      <c r="D15" s="298"/>
      <c r="E15" s="298"/>
      <c r="F15" s="298"/>
      <c r="G15" s="298"/>
      <c r="H15" s="298"/>
      <c r="I15" s="298"/>
    </row>
    <row r="18" spans="2:5" ht="15.75" thickBot="1"/>
    <row r="19" spans="2:5">
      <c r="B19" s="228" t="s">
        <v>14</v>
      </c>
      <c r="C19" s="229" t="s">
        <v>15</v>
      </c>
      <c r="D19" s="229" t="s">
        <v>16</v>
      </c>
      <c r="E19" s="229" t="s">
        <v>17</v>
      </c>
    </row>
    <row r="20" spans="2:5" ht="15.75" thickBot="1">
      <c r="B20" s="230" t="s">
        <v>18</v>
      </c>
      <c r="C20" s="231" t="s">
        <v>19</v>
      </c>
      <c r="D20" s="231" t="s">
        <v>20</v>
      </c>
      <c r="E20" s="231" t="s">
        <v>21</v>
      </c>
    </row>
    <row r="21" spans="2:5">
      <c r="B21" s="232" t="s">
        <v>22</v>
      </c>
      <c r="C21" s="233" t="s">
        <v>13</v>
      </c>
      <c r="D21" s="233" t="s">
        <v>13</v>
      </c>
      <c r="E21" s="233" t="s">
        <v>13</v>
      </c>
    </row>
    <row r="22" spans="2:5" ht="15.75" thickBot="1">
      <c r="B22" s="230">
        <v>1</v>
      </c>
      <c r="C22" s="234">
        <v>45243</v>
      </c>
      <c r="D22" s="234">
        <v>45272</v>
      </c>
      <c r="E22" s="234">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1957-0E97-4CF8-8759-3D44658518A8}">
  <sheetPr>
    <tabColor theme="5" tint="0.59999389629810485"/>
  </sheetPr>
  <dimension ref="B2:J30"/>
  <sheetViews>
    <sheetView workbookViewId="0">
      <selection activeCell="M33" sqref="M33"/>
    </sheetView>
  </sheetViews>
  <sheetFormatPr baseColWidth="10" defaultColWidth="11.42578125" defaultRowHeight="15"/>
  <sheetData>
    <row r="2" spans="2:10" ht="18.75">
      <c r="B2" s="303" t="s">
        <v>23</v>
      </c>
      <c r="C2" s="303"/>
      <c r="D2" s="303"/>
      <c r="E2" s="303"/>
      <c r="F2" s="303"/>
      <c r="G2" s="303"/>
      <c r="H2" s="303"/>
      <c r="I2" s="303"/>
      <c r="J2" s="303"/>
    </row>
    <row r="3" spans="2:10" ht="15.75" thickBot="1"/>
    <row r="4" spans="2:10">
      <c r="B4" s="304" t="s">
        <v>24</v>
      </c>
      <c r="C4" s="305"/>
      <c r="D4" s="305"/>
      <c r="E4" s="305"/>
      <c r="F4" s="305"/>
      <c r="G4" s="305"/>
      <c r="H4" s="305"/>
      <c r="I4" s="305"/>
      <c r="J4" s="306"/>
    </row>
    <row r="5" spans="2:10">
      <c r="B5" s="307"/>
      <c r="C5" s="308"/>
      <c r="D5" s="308"/>
      <c r="E5" s="308"/>
      <c r="F5" s="308"/>
      <c r="G5" s="308"/>
      <c r="H5" s="308"/>
      <c r="I5" s="308"/>
      <c r="J5" s="309"/>
    </row>
    <row r="6" spans="2:10">
      <c r="B6" s="307"/>
      <c r="C6" s="308"/>
      <c r="D6" s="308"/>
      <c r="E6" s="308"/>
      <c r="F6" s="308"/>
      <c r="G6" s="308"/>
      <c r="H6" s="308"/>
      <c r="I6" s="308"/>
      <c r="J6" s="309"/>
    </row>
    <row r="7" spans="2:10" ht="15.75" thickBot="1">
      <c r="B7" s="310"/>
      <c r="C7" s="311"/>
      <c r="D7" s="311"/>
      <c r="E7" s="311"/>
      <c r="F7" s="311"/>
      <c r="G7" s="311"/>
      <c r="H7" s="311"/>
      <c r="I7" s="311"/>
      <c r="J7" s="312"/>
    </row>
    <row r="8" spans="2:10" ht="15.75" thickBot="1"/>
    <row r="9" spans="2:10">
      <c r="B9" s="304" t="s">
        <v>25</v>
      </c>
      <c r="C9" s="305"/>
      <c r="D9" s="305"/>
      <c r="E9" s="305"/>
      <c r="F9" s="305"/>
      <c r="G9" s="305"/>
      <c r="H9" s="305"/>
      <c r="I9" s="305"/>
      <c r="J9" s="306"/>
    </row>
    <row r="10" spans="2:10">
      <c r="B10" s="307"/>
      <c r="C10" s="308"/>
      <c r="D10" s="308"/>
      <c r="E10" s="308"/>
      <c r="F10" s="308"/>
      <c r="G10" s="308"/>
      <c r="H10" s="308"/>
      <c r="I10" s="308"/>
      <c r="J10" s="309"/>
    </row>
    <row r="11" spans="2:10">
      <c r="B11" s="307"/>
      <c r="C11" s="308"/>
      <c r="D11" s="308"/>
      <c r="E11" s="308"/>
      <c r="F11" s="308"/>
      <c r="G11" s="308"/>
      <c r="H11" s="308"/>
      <c r="I11" s="308"/>
      <c r="J11" s="309"/>
    </row>
    <row r="12" spans="2:10">
      <c r="B12" s="307"/>
      <c r="C12" s="308"/>
      <c r="D12" s="308"/>
      <c r="E12" s="308"/>
      <c r="F12" s="308"/>
      <c r="G12" s="308"/>
      <c r="H12" s="308"/>
      <c r="I12" s="308"/>
      <c r="J12" s="309"/>
    </row>
    <row r="13" spans="2:10">
      <c r="B13" s="307"/>
      <c r="C13" s="308"/>
      <c r="D13" s="308"/>
      <c r="E13" s="308"/>
      <c r="F13" s="308"/>
      <c r="G13" s="308"/>
      <c r="H13" s="308"/>
      <c r="I13" s="308"/>
      <c r="J13" s="309"/>
    </row>
    <row r="14" spans="2:10">
      <c r="B14" s="307"/>
      <c r="C14" s="308"/>
      <c r="D14" s="308"/>
      <c r="E14" s="308"/>
      <c r="F14" s="308"/>
      <c r="G14" s="308"/>
      <c r="H14" s="308"/>
      <c r="I14" s="308"/>
      <c r="J14" s="309"/>
    </row>
    <row r="15" spans="2:10" ht="15.75" thickBot="1">
      <c r="B15" s="310"/>
      <c r="C15" s="311"/>
      <c r="D15" s="311"/>
      <c r="E15" s="311"/>
      <c r="F15" s="311"/>
      <c r="G15" s="311"/>
      <c r="H15" s="311"/>
      <c r="I15" s="311"/>
      <c r="J15" s="312"/>
    </row>
    <row r="16" spans="2:10" ht="15.75" thickBot="1"/>
    <row r="17" spans="2:10">
      <c r="B17" s="304" t="s">
        <v>26</v>
      </c>
      <c r="C17" s="305"/>
      <c r="D17" s="305"/>
      <c r="E17" s="305"/>
      <c r="F17" s="305"/>
      <c r="G17" s="305"/>
      <c r="H17" s="305"/>
      <c r="I17" s="305"/>
      <c r="J17" s="306"/>
    </row>
    <row r="18" spans="2:10">
      <c r="B18" s="307"/>
      <c r="C18" s="308"/>
      <c r="D18" s="308"/>
      <c r="E18" s="308"/>
      <c r="F18" s="308"/>
      <c r="G18" s="308"/>
      <c r="H18" s="308"/>
      <c r="I18" s="308"/>
      <c r="J18" s="309"/>
    </row>
    <row r="19" spans="2:10">
      <c r="B19" s="307"/>
      <c r="C19" s="308"/>
      <c r="D19" s="308"/>
      <c r="E19" s="308"/>
      <c r="F19" s="308"/>
      <c r="G19" s="308"/>
      <c r="H19" s="308"/>
      <c r="I19" s="308"/>
      <c r="J19" s="309"/>
    </row>
    <row r="20" spans="2:10" ht="15.75" thickBot="1">
      <c r="B20" s="310"/>
      <c r="C20" s="311"/>
      <c r="D20" s="311"/>
      <c r="E20" s="311"/>
      <c r="F20" s="311"/>
      <c r="G20" s="311"/>
      <c r="H20" s="311"/>
      <c r="I20" s="311"/>
      <c r="J20" s="312"/>
    </row>
    <row r="21" spans="2:10" ht="15.75" thickBot="1"/>
    <row r="22" spans="2:10">
      <c r="B22" s="304" t="s">
        <v>27</v>
      </c>
      <c r="C22" s="305"/>
      <c r="D22" s="305"/>
      <c r="E22" s="305"/>
      <c r="F22" s="305"/>
      <c r="G22" s="305"/>
      <c r="H22" s="305"/>
      <c r="I22" s="305"/>
      <c r="J22" s="306"/>
    </row>
    <row r="23" spans="2:10">
      <c r="B23" s="307"/>
      <c r="C23" s="308"/>
      <c r="D23" s="308"/>
      <c r="E23" s="308"/>
      <c r="F23" s="308"/>
      <c r="G23" s="308"/>
      <c r="H23" s="308"/>
      <c r="I23" s="308"/>
      <c r="J23" s="309"/>
    </row>
    <row r="24" spans="2:10">
      <c r="B24" s="307"/>
      <c r="C24" s="308"/>
      <c r="D24" s="308"/>
      <c r="E24" s="308"/>
      <c r="F24" s="308"/>
      <c r="G24" s="308"/>
      <c r="H24" s="308"/>
      <c r="I24" s="308"/>
      <c r="J24" s="309"/>
    </row>
    <row r="25" spans="2:10">
      <c r="B25" s="307"/>
      <c r="C25" s="308"/>
      <c r="D25" s="308"/>
      <c r="E25" s="308"/>
      <c r="F25" s="308"/>
      <c r="G25" s="308"/>
      <c r="H25" s="308"/>
      <c r="I25" s="308"/>
      <c r="J25" s="309"/>
    </row>
    <row r="26" spans="2:10">
      <c r="B26" s="307"/>
      <c r="C26" s="308"/>
      <c r="D26" s="308"/>
      <c r="E26" s="308"/>
      <c r="F26" s="308"/>
      <c r="G26" s="308"/>
      <c r="H26" s="308"/>
      <c r="I26" s="308"/>
      <c r="J26" s="309"/>
    </row>
    <row r="27" spans="2:10">
      <c r="B27" s="307"/>
      <c r="C27" s="308"/>
      <c r="D27" s="308"/>
      <c r="E27" s="308"/>
      <c r="F27" s="308"/>
      <c r="G27" s="308"/>
      <c r="H27" s="308"/>
      <c r="I27" s="308"/>
      <c r="J27" s="309"/>
    </row>
    <row r="28" spans="2:10">
      <c r="B28" s="307"/>
      <c r="C28" s="308"/>
      <c r="D28" s="308"/>
      <c r="E28" s="308"/>
      <c r="F28" s="308"/>
      <c r="G28" s="308"/>
      <c r="H28" s="308"/>
      <c r="I28" s="308"/>
      <c r="J28" s="309"/>
    </row>
    <row r="29" spans="2:10">
      <c r="B29" s="307"/>
      <c r="C29" s="308"/>
      <c r="D29" s="308"/>
      <c r="E29" s="308"/>
      <c r="F29" s="308"/>
      <c r="G29" s="308"/>
      <c r="H29" s="308"/>
      <c r="I29" s="308"/>
      <c r="J29" s="309"/>
    </row>
    <row r="30" spans="2:10" ht="15.75" thickBot="1">
      <c r="B30" s="310"/>
      <c r="C30" s="311"/>
      <c r="D30" s="311"/>
      <c r="E30" s="311"/>
      <c r="F30" s="311"/>
      <c r="G30" s="311"/>
      <c r="H30" s="311"/>
      <c r="I30" s="311"/>
      <c r="J30" s="31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28CD9-0FE0-4B56-94A8-D41AF3FBEEC9}">
  <sheetPr codeName="Sheet7">
    <tabColor theme="4" tint="-0.249977111117893"/>
  </sheetPr>
  <dimension ref="A1:J67"/>
  <sheetViews>
    <sheetView showGridLines="0" view="pageBreakPreview" topLeftCell="A7" zoomScale="80" zoomScaleNormal="96" zoomScaleSheetLayoutView="80" workbookViewId="0">
      <selection activeCell="C13" sqref="C13"/>
    </sheetView>
  </sheetViews>
  <sheetFormatPr baseColWidth="10" defaultColWidth="10.42578125" defaultRowHeight="14.25"/>
  <cols>
    <col min="1" max="1" width="53.28515625" style="206" customWidth="1"/>
    <col min="2" max="2" width="15.42578125" style="207" customWidth="1"/>
    <col min="3" max="3" width="50.42578125" style="186" customWidth="1"/>
    <col min="4" max="4" width="35.5703125" style="207" customWidth="1"/>
    <col min="5" max="5" width="55.85546875" style="186" customWidth="1"/>
    <col min="6" max="6" width="4.7109375" style="186" customWidth="1"/>
    <col min="7" max="16384" width="10.42578125" style="186"/>
  </cols>
  <sheetData>
    <row r="1" spans="1:8" ht="80.099999999999994" customHeight="1">
      <c r="A1" s="184"/>
      <c r="B1" s="313" t="s">
        <v>28</v>
      </c>
      <c r="C1" s="313"/>
      <c r="D1" s="313"/>
      <c r="E1" s="184"/>
      <c r="F1" s="185"/>
      <c r="G1" s="185"/>
      <c r="H1" s="185"/>
    </row>
    <row r="2" spans="1:8" ht="54.75" customHeight="1">
      <c r="A2" s="187" t="s">
        <v>29</v>
      </c>
      <c r="B2" s="314" t="s">
        <v>10</v>
      </c>
      <c r="C2" s="315"/>
      <c r="D2" s="188" t="s">
        <v>30</v>
      </c>
      <c r="E2" s="189" t="s">
        <v>7</v>
      </c>
    </row>
    <row r="3" spans="1:8" ht="16.7" customHeight="1">
      <c r="A3" s="190"/>
      <c r="B3" s="191"/>
      <c r="C3" s="191"/>
      <c r="D3" s="192"/>
      <c r="E3" s="191"/>
    </row>
    <row r="4" spans="1:8" ht="54.75" customHeight="1">
      <c r="A4" s="187" t="s">
        <v>31</v>
      </c>
      <c r="B4" s="316" t="s">
        <v>10</v>
      </c>
      <c r="C4" s="317"/>
      <c r="D4" s="317"/>
      <c r="E4" s="317"/>
    </row>
    <row r="5" spans="1:8" ht="13.35" customHeight="1">
      <c r="A5" s="193"/>
      <c r="B5" s="194"/>
      <c r="D5" s="192"/>
      <c r="E5" s="192"/>
    </row>
    <row r="6" spans="1:8" ht="21" customHeight="1">
      <c r="A6" s="318" t="s">
        <v>32</v>
      </c>
      <c r="B6" s="319" t="s">
        <v>33</v>
      </c>
      <c r="C6" s="319"/>
      <c r="D6" s="319" t="s">
        <v>34</v>
      </c>
      <c r="E6" s="319"/>
    </row>
    <row r="7" spans="1:8" ht="237" customHeight="1">
      <c r="A7" s="318"/>
      <c r="B7" s="314" t="s">
        <v>35</v>
      </c>
      <c r="C7" s="315"/>
      <c r="D7" s="320"/>
      <c r="E7" s="320"/>
    </row>
    <row r="8" spans="1:8" ht="21" customHeight="1">
      <c r="A8" s="193"/>
      <c r="B8" s="194"/>
      <c r="D8" s="192"/>
      <c r="E8" s="192"/>
    </row>
    <row r="9" spans="1:8" ht="20.100000000000001" customHeight="1">
      <c r="A9" s="322" t="s">
        <v>36</v>
      </c>
      <c r="B9" s="322"/>
      <c r="C9" s="322"/>
      <c r="D9" s="322"/>
      <c r="E9" s="322"/>
    </row>
    <row r="10" spans="1:8" ht="20.100000000000001" customHeight="1">
      <c r="A10" s="195" t="s">
        <v>37</v>
      </c>
      <c r="B10" s="195" t="s">
        <v>38</v>
      </c>
      <c r="C10" s="195" t="s">
        <v>39</v>
      </c>
      <c r="D10" s="195" t="s">
        <v>40</v>
      </c>
      <c r="E10" s="195" t="s">
        <v>41</v>
      </c>
    </row>
    <row r="11" spans="1:8" s="199" customFormat="1" ht="118.5" customHeight="1">
      <c r="A11" s="323" t="s">
        <v>42</v>
      </c>
      <c r="B11" s="196">
        <v>1</v>
      </c>
      <c r="C11" s="197" t="s">
        <v>43</v>
      </c>
      <c r="D11" s="198">
        <v>1</v>
      </c>
      <c r="E11" s="197" t="s">
        <v>44</v>
      </c>
    </row>
    <row r="12" spans="1:8" s="199" customFormat="1" ht="113.25" customHeight="1">
      <c r="A12" s="323"/>
      <c r="B12" s="196">
        <v>2</v>
      </c>
      <c r="C12" s="197" t="s">
        <v>45</v>
      </c>
      <c r="D12" s="198"/>
      <c r="E12" s="197"/>
    </row>
    <row r="13" spans="1:8" ht="80.099999999999994" customHeight="1">
      <c r="A13" s="236" t="s">
        <v>46</v>
      </c>
      <c r="B13" s="200">
        <v>3</v>
      </c>
      <c r="C13" s="201" t="s">
        <v>47</v>
      </c>
      <c r="D13" s="200">
        <v>2</v>
      </c>
      <c r="E13" s="201" t="s">
        <v>48</v>
      </c>
    </row>
    <row r="14" spans="1:8" ht="80.099999999999994" customHeight="1">
      <c r="A14" s="321" t="s">
        <v>49</v>
      </c>
      <c r="B14" s="200">
        <v>4</v>
      </c>
      <c r="C14" s="238" t="s">
        <v>50</v>
      </c>
      <c r="D14" s="200">
        <v>3</v>
      </c>
      <c r="E14" s="239" t="s">
        <v>51</v>
      </c>
    </row>
    <row r="15" spans="1:8" ht="80.099999999999994" customHeight="1">
      <c r="A15" s="321"/>
      <c r="B15" s="200">
        <v>5</v>
      </c>
      <c r="C15" s="197" t="s">
        <v>52</v>
      </c>
      <c r="D15" s="200">
        <v>4</v>
      </c>
      <c r="E15" s="197" t="s">
        <v>53</v>
      </c>
    </row>
    <row r="16" spans="1:8" ht="80.099999999999994" customHeight="1">
      <c r="A16" s="321"/>
      <c r="B16" s="200">
        <v>6</v>
      </c>
      <c r="C16" s="197" t="s">
        <v>54</v>
      </c>
      <c r="D16" s="196">
        <v>5</v>
      </c>
      <c r="E16" s="197" t="s">
        <v>55</v>
      </c>
    </row>
    <row r="17" spans="1:10" ht="80.099999999999994" customHeight="1">
      <c r="A17" s="321"/>
      <c r="B17" s="200">
        <v>7</v>
      </c>
      <c r="C17" s="197" t="s">
        <v>56</v>
      </c>
      <c r="D17" s="196"/>
      <c r="E17" s="197"/>
    </row>
    <row r="18" spans="1:10" ht="80.099999999999994" customHeight="1">
      <c r="A18" s="321"/>
      <c r="B18" s="200">
        <v>8</v>
      </c>
      <c r="C18" s="197" t="s">
        <v>57</v>
      </c>
      <c r="D18" s="196"/>
      <c r="E18" s="197"/>
      <c r="J18" s="202"/>
    </row>
    <row r="19" spans="1:10" ht="80.099999999999994" customHeight="1">
      <c r="A19" s="321" t="s">
        <v>58</v>
      </c>
      <c r="B19" s="200">
        <v>9</v>
      </c>
      <c r="C19" s="197" t="s">
        <v>59</v>
      </c>
      <c r="D19" s="196">
        <v>6</v>
      </c>
      <c r="E19" s="197" t="s">
        <v>60</v>
      </c>
    </row>
    <row r="20" spans="1:10" ht="80.099999999999994" customHeight="1">
      <c r="A20" s="321"/>
      <c r="B20" s="200">
        <v>10</v>
      </c>
      <c r="C20" s="197" t="s">
        <v>61</v>
      </c>
      <c r="D20" s="196">
        <v>7</v>
      </c>
      <c r="E20" s="197" t="s">
        <v>62</v>
      </c>
    </row>
    <row r="21" spans="1:10" ht="80.099999999999994" customHeight="1">
      <c r="A21" s="321"/>
      <c r="B21" s="200">
        <v>11</v>
      </c>
      <c r="C21" s="197" t="s">
        <v>63</v>
      </c>
      <c r="D21" s="196">
        <v>8</v>
      </c>
      <c r="E21" s="197" t="s">
        <v>64</v>
      </c>
    </row>
    <row r="22" spans="1:10" ht="80.099999999999994" customHeight="1">
      <c r="A22" s="321"/>
      <c r="B22" s="200">
        <v>12</v>
      </c>
      <c r="C22" s="197" t="s">
        <v>65</v>
      </c>
      <c r="D22" s="196"/>
      <c r="E22" s="197"/>
    </row>
    <row r="23" spans="1:10" ht="80.099999999999994" customHeight="1">
      <c r="A23" s="321"/>
      <c r="B23" s="200">
        <v>13</v>
      </c>
      <c r="C23" s="197" t="s">
        <v>66</v>
      </c>
      <c r="D23" s="196"/>
      <c r="E23" s="197"/>
    </row>
    <row r="24" spans="1:10" ht="80.099999999999994" customHeight="1">
      <c r="A24" s="324" t="s">
        <v>67</v>
      </c>
      <c r="B24" s="200">
        <v>14</v>
      </c>
      <c r="C24" s="197" t="s">
        <v>68</v>
      </c>
      <c r="D24" s="196">
        <v>9</v>
      </c>
      <c r="E24" s="197" t="s">
        <v>69</v>
      </c>
    </row>
    <row r="25" spans="1:10" ht="54" customHeight="1">
      <c r="A25" s="325"/>
      <c r="B25" s="200">
        <v>15</v>
      </c>
      <c r="C25" s="197" t="s">
        <v>70</v>
      </c>
      <c r="D25" s="196"/>
      <c r="E25" s="197"/>
    </row>
    <row r="26" spans="1:10" ht="48.75" customHeight="1">
      <c r="A26" s="321" t="s">
        <v>71</v>
      </c>
      <c r="B26" s="200">
        <v>16</v>
      </c>
      <c r="C26" s="203" t="s">
        <v>72</v>
      </c>
      <c r="D26" s="200">
        <v>10</v>
      </c>
      <c r="E26" s="201" t="s">
        <v>73</v>
      </c>
    </row>
    <row r="27" spans="1:10" ht="87" customHeight="1">
      <c r="A27" s="321"/>
      <c r="B27" s="200">
        <v>17</v>
      </c>
      <c r="C27" s="203" t="s">
        <v>74</v>
      </c>
      <c r="D27" s="200"/>
      <c r="E27" s="201"/>
    </row>
    <row r="28" spans="1:10" ht="20.100000000000001" customHeight="1">
      <c r="A28" s="322" t="s">
        <v>75</v>
      </c>
      <c r="B28" s="322"/>
      <c r="C28" s="322"/>
      <c r="D28" s="322"/>
      <c r="E28" s="322"/>
    </row>
    <row r="29" spans="1:10" ht="20.100000000000001" customHeight="1">
      <c r="A29" s="195" t="s">
        <v>37</v>
      </c>
      <c r="B29" s="195" t="s">
        <v>38</v>
      </c>
      <c r="C29" s="195" t="s">
        <v>76</v>
      </c>
      <c r="D29" s="195" t="s">
        <v>40</v>
      </c>
      <c r="E29" s="195" t="s">
        <v>77</v>
      </c>
    </row>
    <row r="30" spans="1:10" ht="98.45" customHeight="1">
      <c r="A30" s="321" t="s">
        <v>78</v>
      </c>
      <c r="B30" s="196">
        <v>1</v>
      </c>
      <c r="C30" s="197" t="s">
        <v>79</v>
      </c>
      <c r="D30" s="196">
        <v>1</v>
      </c>
      <c r="E30" s="197" t="s">
        <v>80</v>
      </c>
    </row>
    <row r="31" spans="1:10" ht="81" customHeight="1">
      <c r="A31" s="321"/>
      <c r="B31" s="196">
        <v>2</v>
      </c>
      <c r="C31" s="197" t="s">
        <v>81</v>
      </c>
      <c r="D31" s="196">
        <v>2</v>
      </c>
      <c r="E31" s="197" t="s">
        <v>82</v>
      </c>
    </row>
    <row r="32" spans="1:10" ht="92.1" customHeight="1">
      <c r="A32" s="321"/>
      <c r="B32" s="196"/>
      <c r="C32" s="197"/>
      <c r="D32" s="196">
        <v>3</v>
      </c>
      <c r="E32" s="197" t="s">
        <v>83</v>
      </c>
    </row>
    <row r="33" spans="1:5" ht="68.25" customHeight="1">
      <c r="A33" s="321"/>
      <c r="B33" s="196"/>
      <c r="C33" s="197"/>
      <c r="D33" s="196">
        <v>4</v>
      </c>
      <c r="E33" s="197" t="s">
        <v>84</v>
      </c>
    </row>
    <row r="34" spans="1:5" ht="49.5" customHeight="1">
      <c r="A34" s="321" t="s">
        <v>85</v>
      </c>
      <c r="B34" s="196">
        <v>4</v>
      </c>
      <c r="C34" s="203" t="s">
        <v>86</v>
      </c>
      <c r="D34" s="196"/>
      <c r="E34" s="203"/>
    </row>
    <row r="35" spans="1:5" ht="49.5" customHeight="1">
      <c r="A35" s="321"/>
      <c r="B35" s="196">
        <v>5</v>
      </c>
      <c r="C35" s="203" t="s">
        <v>87</v>
      </c>
      <c r="D35" s="196"/>
      <c r="E35" s="203"/>
    </row>
    <row r="36" spans="1:5" s="204" customFormat="1" ht="42.75">
      <c r="A36" s="321" t="s">
        <v>88</v>
      </c>
      <c r="B36" s="196">
        <v>6</v>
      </c>
      <c r="C36" s="203" t="s">
        <v>89</v>
      </c>
      <c r="D36" s="196"/>
      <c r="E36" s="197"/>
    </row>
    <row r="37" spans="1:5" s="204" customFormat="1" ht="55.5" customHeight="1">
      <c r="A37" s="321"/>
      <c r="B37" s="196">
        <v>7</v>
      </c>
      <c r="C37" s="203" t="s">
        <v>90</v>
      </c>
      <c r="D37" s="196"/>
      <c r="E37" s="197"/>
    </row>
    <row r="38" spans="1:5" s="204" customFormat="1" ht="57">
      <c r="A38" s="321"/>
      <c r="B38" s="196">
        <v>8</v>
      </c>
      <c r="C38" s="197" t="s">
        <v>91</v>
      </c>
      <c r="D38" s="196"/>
      <c r="E38" s="196"/>
    </row>
    <row r="39" spans="1:5" s="204" customFormat="1" ht="61.5" customHeight="1">
      <c r="A39" s="321"/>
      <c r="B39" s="196">
        <v>9</v>
      </c>
      <c r="C39" s="205" t="s">
        <v>92</v>
      </c>
      <c r="D39" s="196"/>
      <c r="E39" s="196"/>
    </row>
    <row r="40" spans="1:5" s="204" customFormat="1" ht="61.5" customHeight="1">
      <c r="A40" s="321"/>
      <c r="B40" s="196">
        <v>10</v>
      </c>
      <c r="C40" s="205" t="s">
        <v>93</v>
      </c>
      <c r="D40" s="196"/>
      <c r="E40" s="196"/>
    </row>
    <row r="41" spans="1:5" ht="49.5" customHeight="1">
      <c r="A41" s="321"/>
      <c r="B41" s="196">
        <v>11</v>
      </c>
      <c r="C41" s="205" t="s">
        <v>94</v>
      </c>
      <c r="D41" s="196"/>
      <c r="E41" s="196"/>
    </row>
    <row r="42" spans="1:5" ht="70.5" customHeight="1">
      <c r="A42" s="321"/>
      <c r="B42" s="196">
        <v>12</v>
      </c>
      <c r="C42" s="205" t="s">
        <v>95</v>
      </c>
      <c r="D42" s="196"/>
      <c r="E42" s="196"/>
    </row>
    <row r="43" spans="1:5" ht="75.599999999999994" customHeight="1">
      <c r="A43" s="321" t="s">
        <v>96</v>
      </c>
      <c r="B43" s="196">
        <v>13</v>
      </c>
      <c r="C43" s="197" t="s">
        <v>97</v>
      </c>
      <c r="D43" s="196"/>
      <c r="E43" s="197"/>
    </row>
    <row r="44" spans="1:5" ht="85.5">
      <c r="A44" s="321"/>
      <c r="B44" s="196">
        <v>14</v>
      </c>
      <c r="C44" s="197" t="s">
        <v>98</v>
      </c>
      <c r="D44" s="198"/>
      <c r="E44" s="197"/>
    </row>
    <row r="45" spans="1:5" ht="75.599999999999994" customHeight="1">
      <c r="A45" s="321"/>
      <c r="B45" s="196">
        <v>15</v>
      </c>
      <c r="C45" s="197" t="s">
        <v>99</v>
      </c>
      <c r="D45" s="196"/>
      <c r="E45" s="197"/>
    </row>
    <row r="46" spans="1:5" ht="62.45" customHeight="1">
      <c r="A46" s="321"/>
      <c r="B46" s="196">
        <v>16</v>
      </c>
      <c r="C46" s="197" t="s">
        <v>100</v>
      </c>
      <c r="D46" s="198"/>
      <c r="E46" s="197"/>
    </row>
    <row r="47" spans="1:5" ht="71.25">
      <c r="A47" s="321"/>
      <c r="B47" s="196">
        <v>17</v>
      </c>
      <c r="C47" s="197" t="s">
        <v>101</v>
      </c>
      <c r="D47" s="198"/>
      <c r="E47" s="197"/>
    </row>
    <row r="48" spans="1:5" ht="42.75">
      <c r="A48" s="321" t="s">
        <v>102</v>
      </c>
      <c r="B48" s="196">
        <v>18</v>
      </c>
      <c r="C48" s="197" t="s">
        <v>103</v>
      </c>
      <c r="D48" s="198">
        <v>5</v>
      </c>
      <c r="E48" s="205" t="s">
        <v>104</v>
      </c>
    </row>
    <row r="49" spans="1:6" ht="42.75">
      <c r="A49" s="321"/>
      <c r="B49" s="196">
        <v>19</v>
      </c>
      <c r="C49" s="197" t="s">
        <v>105</v>
      </c>
      <c r="D49" s="198">
        <v>6</v>
      </c>
      <c r="E49" s="205" t="s">
        <v>106</v>
      </c>
    </row>
    <row r="50" spans="1:6" ht="28.5">
      <c r="A50" s="321"/>
      <c r="B50" s="196">
        <v>20</v>
      </c>
      <c r="C50" s="197" t="s">
        <v>107</v>
      </c>
      <c r="D50" s="198">
        <v>7</v>
      </c>
      <c r="E50" s="205" t="s">
        <v>108</v>
      </c>
    </row>
    <row r="51" spans="1:6" ht="28.5">
      <c r="A51" s="321"/>
      <c r="B51" s="196">
        <v>21</v>
      </c>
      <c r="C51" s="197" t="s">
        <v>109</v>
      </c>
      <c r="D51" s="198"/>
      <c r="E51" s="205"/>
    </row>
    <row r="52" spans="1:6" ht="28.5">
      <c r="A52" s="321"/>
      <c r="B52" s="196">
        <v>22</v>
      </c>
      <c r="C52" s="197" t="s">
        <v>110</v>
      </c>
      <c r="D52" s="198"/>
      <c r="E52" s="205"/>
    </row>
    <row r="53" spans="1:6" ht="28.5">
      <c r="A53" s="321"/>
      <c r="B53" s="196">
        <v>23</v>
      </c>
      <c r="C53" s="197" t="s">
        <v>111</v>
      </c>
      <c r="D53" s="198"/>
      <c r="E53" s="205"/>
    </row>
    <row r="54" spans="1:6" ht="28.5">
      <c r="A54" s="321" t="s">
        <v>112</v>
      </c>
      <c r="B54" s="196">
        <v>24</v>
      </c>
      <c r="C54" s="197" t="s">
        <v>113</v>
      </c>
      <c r="D54" s="198">
        <v>8</v>
      </c>
      <c r="E54" s="205" t="s">
        <v>114</v>
      </c>
    </row>
    <row r="55" spans="1:6" ht="28.5">
      <c r="A55" s="321"/>
      <c r="B55" s="196">
        <v>25</v>
      </c>
      <c r="C55" s="197" t="s">
        <v>115</v>
      </c>
      <c r="D55" s="198"/>
      <c r="E55" s="205"/>
    </row>
    <row r="56" spans="1:6" ht="42.75">
      <c r="A56" s="324" t="s">
        <v>116</v>
      </c>
      <c r="B56" s="196">
        <v>26</v>
      </c>
      <c r="C56" s="197" t="s">
        <v>117</v>
      </c>
      <c r="D56" s="198">
        <v>9</v>
      </c>
      <c r="E56" s="205" t="s">
        <v>118</v>
      </c>
    </row>
    <row r="57" spans="1:6" ht="45" customHeight="1">
      <c r="A57" s="325"/>
      <c r="B57" s="196">
        <v>27</v>
      </c>
      <c r="C57" s="197" t="s">
        <v>119</v>
      </c>
      <c r="D57" s="198"/>
      <c r="E57" s="198"/>
    </row>
    <row r="58" spans="1:6" ht="77.099999999999994" customHeight="1">
      <c r="A58" s="235" t="s">
        <v>120</v>
      </c>
      <c r="B58" s="196"/>
      <c r="C58" s="197"/>
      <c r="D58" s="198">
        <v>10</v>
      </c>
      <c r="E58" s="205" t="s">
        <v>121</v>
      </c>
    </row>
    <row r="59" spans="1:6" ht="96.75" customHeight="1">
      <c r="A59" s="235" t="s">
        <v>122</v>
      </c>
      <c r="B59" s="196">
        <v>28</v>
      </c>
      <c r="C59" s="205" t="s">
        <v>123</v>
      </c>
      <c r="D59" s="198">
        <v>11</v>
      </c>
      <c r="E59" s="205" t="s">
        <v>124</v>
      </c>
    </row>
    <row r="60" spans="1:6" ht="70.5" customHeight="1">
      <c r="A60" s="324" t="s">
        <v>125</v>
      </c>
      <c r="B60" s="196">
        <v>29</v>
      </c>
      <c r="C60" s="197" t="s">
        <v>126</v>
      </c>
      <c r="D60" s="198">
        <v>12</v>
      </c>
      <c r="E60" s="197" t="s">
        <v>127</v>
      </c>
    </row>
    <row r="61" spans="1:6" ht="72" customHeight="1">
      <c r="A61" s="325"/>
      <c r="B61" s="196"/>
      <c r="C61" s="197"/>
      <c r="D61" s="198">
        <v>13</v>
      </c>
      <c r="E61" s="197" t="s">
        <v>128</v>
      </c>
    </row>
    <row r="62" spans="1:6">
      <c r="B62" s="240"/>
      <c r="C62" s="241"/>
      <c r="D62" s="240"/>
    </row>
    <row r="63" spans="1:6" ht="45.75" customHeight="1">
      <c r="A63" s="242" t="s">
        <v>129</v>
      </c>
      <c r="B63" s="326" t="s">
        <v>130</v>
      </c>
      <c r="C63" s="327"/>
      <c r="D63" s="243" t="s">
        <v>131</v>
      </c>
      <c r="E63" s="244" t="s">
        <v>132</v>
      </c>
      <c r="F63" s="245"/>
    </row>
    <row r="64" spans="1:6" ht="36" customHeight="1">
      <c r="A64" s="246" t="s">
        <v>133</v>
      </c>
      <c r="B64" s="328" t="s">
        <v>134</v>
      </c>
      <c r="C64" s="329"/>
      <c r="D64" s="247" t="s">
        <v>135</v>
      </c>
      <c r="E64" s="248" t="s">
        <v>136</v>
      </c>
      <c r="F64" s="245"/>
    </row>
    <row r="65" spans="5:5" ht="18" customHeight="1">
      <c r="E65" s="249"/>
    </row>
    <row r="66" spans="5:5" ht="36" customHeight="1"/>
    <row r="67" spans="5:5" ht="36" customHeight="1"/>
  </sheetData>
  <mergeCells count="25">
    <mergeCell ref="A54:A55"/>
    <mergeCell ref="A56:A57"/>
    <mergeCell ref="A60:A61"/>
    <mergeCell ref="B63:C63"/>
    <mergeCell ref="B64:C64"/>
    <mergeCell ref="A48:A53"/>
    <mergeCell ref="A9:E9"/>
    <mergeCell ref="A11:A12"/>
    <mergeCell ref="A14:A18"/>
    <mergeCell ref="A19:A23"/>
    <mergeCell ref="A24:A25"/>
    <mergeCell ref="A26:A27"/>
    <mergeCell ref="A28:E28"/>
    <mergeCell ref="A30:A33"/>
    <mergeCell ref="A34:A35"/>
    <mergeCell ref="A36:A42"/>
    <mergeCell ref="A43:A47"/>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A80C6-4F0F-4CFB-81DE-8BD436C63320}">
  <sheetPr codeName="Sheet5"/>
  <dimension ref="A1:F13"/>
  <sheetViews>
    <sheetView showGridLines="0" view="pageBreakPreview" topLeftCell="A7" zoomScale="90" zoomScaleNormal="90" zoomScaleSheetLayoutView="90" workbookViewId="0">
      <selection activeCell="N12" sqref="N12"/>
    </sheetView>
  </sheetViews>
  <sheetFormatPr baseColWidth="10" defaultColWidth="10.42578125" defaultRowHeight="15"/>
  <cols>
    <col min="1" max="1" width="60.85546875" style="220" customWidth="1"/>
    <col min="2" max="2" width="15.85546875" style="221" customWidth="1"/>
    <col min="3" max="5" width="15.85546875" style="222" customWidth="1"/>
    <col min="6" max="6" width="40.85546875" style="220" customWidth="1"/>
    <col min="7" max="7" width="2.7109375" style="209" customWidth="1"/>
    <col min="8" max="16384" width="10.42578125" style="209"/>
  </cols>
  <sheetData>
    <row r="1" spans="1:6" ht="80.099999999999994" customHeight="1">
      <c r="A1" s="208"/>
      <c r="B1" s="330" t="s">
        <v>137</v>
      </c>
      <c r="C1" s="330"/>
      <c r="D1" s="330"/>
      <c r="E1" s="330"/>
      <c r="F1" s="208"/>
    </row>
    <row r="2" spans="1:6">
      <c r="A2" s="331" t="s">
        <v>138</v>
      </c>
      <c r="B2" s="331"/>
      <c r="C2" s="331"/>
      <c r="D2" s="331"/>
      <c r="E2" s="331"/>
      <c r="F2" s="331"/>
    </row>
    <row r="3" spans="1:6" ht="28.5" customHeight="1">
      <c r="A3" s="332" t="s">
        <v>139</v>
      </c>
      <c r="B3" s="333" t="s">
        <v>140</v>
      </c>
      <c r="C3" s="333"/>
      <c r="D3" s="333"/>
      <c r="E3" s="333"/>
      <c r="F3" s="210" t="s">
        <v>141</v>
      </c>
    </row>
    <row r="4" spans="1:6" ht="46.5" customHeight="1">
      <c r="A4" s="332"/>
      <c r="B4" s="211" t="s">
        <v>142</v>
      </c>
      <c r="C4" s="211" t="s">
        <v>143</v>
      </c>
      <c r="D4" s="211" t="s">
        <v>144</v>
      </c>
      <c r="E4" s="211" t="s">
        <v>145</v>
      </c>
      <c r="F4" s="212"/>
    </row>
    <row r="5" spans="1:6" ht="65.099999999999994" customHeight="1">
      <c r="A5" s="215"/>
      <c r="B5" s="213"/>
      <c r="C5" s="214"/>
      <c r="D5" s="214"/>
      <c r="E5" s="214"/>
      <c r="F5" s="217"/>
    </row>
    <row r="6" spans="1:6" ht="65.099999999999994" customHeight="1">
      <c r="A6" s="218"/>
      <c r="B6" s="216"/>
      <c r="C6" s="216"/>
      <c r="D6" s="214"/>
      <c r="E6" s="214"/>
      <c r="F6" s="217"/>
    </row>
    <row r="7" spans="1:6" ht="65.099999999999994" customHeight="1">
      <c r="A7" s="215"/>
      <c r="B7" s="213"/>
      <c r="C7" s="214"/>
      <c r="D7" s="214"/>
      <c r="E7" s="214"/>
      <c r="F7" s="217"/>
    </row>
    <row r="8" spans="1:6" ht="65.099999999999994" customHeight="1">
      <c r="A8" s="218"/>
      <c r="B8" s="216"/>
      <c r="C8" s="214"/>
      <c r="D8" s="214"/>
      <c r="E8" s="217"/>
      <c r="F8" s="217"/>
    </row>
    <row r="9" spans="1:6" ht="84.75" customHeight="1">
      <c r="A9" s="218"/>
      <c r="B9" s="216"/>
      <c r="C9" s="217"/>
      <c r="D9" s="214"/>
      <c r="E9" s="217"/>
      <c r="F9" s="217"/>
    </row>
    <row r="10" spans="1:6" ht="65.099999999999994" customHeight="1">
      <c r="A10" s="218"/>
      <c r="B10" s="216"/>
      <c r="C10" s="217"/>
      <c r="D10" s="214"/>
      <c r="E10" s="217"/>
      <c r="F10" s="217"/>
    </row>
    <row r="11" spans="1:6" ht="65.099999999999994" customHeight="1">
      <c r="A11" s="218"/>
      <c r="B11" s="216"/>
      <c r="C11" s="217"/>
      <c r="D11" s="214"/>
      <c r="E11" s="217"/>
      <c r="F11" s="217"/>
    </row>
    <row r="12" spans="1:6" ht="65.099999999999994" customHeight="1">
      <c r="A12" s="218"/>
      <c r="B12" s="216"/>
      <c r="C12" s="217"/>
      <c r="D12" s="214"/>
      <c r="E12" s="217"/>
      <c r="F12" s="217"/>
    </row>
    <row r="13" spans="1:6" ht="65.099999999999994" customHeight="1">
      <c r="A13" s="218"/>
      <c r="B13" s="216"/>
      <c r="C13" s="217"/>
      <c r="D13" s="217"/>
      <c r="E13" s="217"/>
      <c r="F13" s="219"/>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685441C5-42BB-4BBF-A65B-4BAEA262131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CE40736-FB3C-4303-86DA-629D1FE192AC}"/>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J18" sqref="J18"/>
    </sheetView>
  </sheetViews>
  <sheetFormatPr baseColWidth="10" defaultColWidth="11.42578125" defaultRowHeight="14.25"/>
  <cols>
    <col min="1" max="1" width="2.7109375" style="14" customWidth="1"/>
    <col min="2" max="2" width="24.7109375" style="14" customWidth="1"/>
    <col min="3" max="3" width="11.28515625" style="45" customWidth="1"/>
    <col min="4" max="4" width="19.28515625" style="45"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37" t="s">
        <v>146</v>
      </c>
      <c r="C2" s="338"/>
      <c r="D2" s="338"/>
      <c r="E2" s="338"/>
      <c r="F2" s="338"/>
      <c r="G2" s="339"/>
    </row>
    <row r="3" spans="2:9" ht="15">
      <c r="B3" s="340" t="s">
        <v>147</v>
      </c>
      <c r="C3" s="341"/>
      <c r="D3" s="342"/>
      <c r="E3" s="342"/>
      <c r="F3" s="342"/>
      <c r="G3" s="343"/>
    </row>
    <row r="4" spans="2:9" ht="78.75" customHeight="1">
      <c r="B4" s="344" t="s">
        <v>148</v>
      </c>
      <c r="C4" s="345"/>
      <c r="D4" s="345"/>
      <c r="E4" s="345"/>
      <c r="F4" s="345"/>
      <c r="G4" s="346"/>
    </row>
    <row r="5" spans="2:9" ht="15">
      <c r="B5" s="108"/>
      <c r="C5" s="121"/>
      <c r="D5" s="122"/>
      <c r="E5" s="123"/>
      <c r="F5" s="123"/>
      <c r="G5" s="123"/>
    </row>
    <row r="6" spans="2:9" ht="16.5" customHeight="1">
      <c r="B6" s="347" t="s">
        <v>149</v>
      </c>
      <c r="C6" s="348"/>
      <c r="D6" s="348"/>
      <c r="E6" s="348"/>
      <c r="F6" s="348"/>
      <c r="G6" s="349"/>
    </row>
    <row r="7" spans="2:9" ht="76.5" customHeight="1">
      <c r="B7" s="347"/>
      <c r="C7" s="348"/>
      <c r="D7" s="348"/>
      <c r="E7" s="348"/>
      <c r="F7" s="348"/>
      <c r="G7" s="349"/>
    </row>
    <row r="8" spans="2:9" ht="15" thickBot="1">
      <c r="B8" s="124"/>
      <c r="C8" s="125"/>
      <c r="D8" s="125"/>
      <c r="E8" s="126"/>
      <c r="F8" s="127"/>
      <c r="G8" s="127"/>
    </row>
    <row r="9" spans="2:9">
      <c r="B9" s="128"/>
      <c r="C9" s="129" t="s">
        <v>150</v>
      </c>
      <c r="D9" s="350" t="s">
        <v>151</v>
      </c>
      <c r="E9" s="351"/>
      <c r="F9" s="352" t="s">
        <v>152</v>
      </c>
      <c r="G9" s="353"/>
    </row>
    <row r="10" spans="2:9" ht="15" customHeight="1">
      <c r="B10" s="130"/>
      <c r="C10" s="110">
        <v>5</v>
      </c>
      <c r="D10" s="354" t="s">
        <v>153</v>
      </c>
      <c r="E10" s="355"/>
      <c r="F10" s="356" t="s">
        <v>154</v>
      </c>
      <c r="G10" s="357"/>
      <c r="H10" s="335"/>
      <c r="I10" s="335"/>
    </row>
    <row r="11" spans="2:9">
      <c r="B11" s="130"/>
      <c r="C11" s="110">
        <v>5</v>
      </c>
      <c r="D11" s="354" t="s">
        <v>155</v>
      </c>
      <c r="E11" s="355"/>
      <c r="F11" s="356" t="s">
        <v>156</v>
      </c>
      <c r="G11" s="357"/>
      <c r="H11" s="335"/>
      <c r="I11" s="335"/>
    </row>
    <row r="12" spans="2:9">
      <c r="B12" s="130"/>
      <c r="C12" s="110">
        <v>5</v>
      </c>
      <c r="D12" s="354" t="s">
        <v>157</v>
      </c>
      <c r="E12" s="355"/>
      <c r="F12" s="356" t="s">
        <v>158</v>
      </c>
      <c r="G12" s="357"/>
      <c r="H12" s="335"/>
      <c r="I12" s="335"/>
    </row>
    <row r="13" spans="2:9" ht="27.75" customHeight="1">
      <c r="B13" s="130"/>
      <c r="C13" s="110">
        <v>5</v>
      </c>
      <c r="D13" s="354" t="s">
        <v>159</v>
      </c>
      <c r="E13" s="355"/>
      <c r="F13" s="356" t="s">
        <v>160</v>
      </c>
      <c r="G13" s="357"/>
      <c r="H13" s="335"/>
      <c r="I13" s="335"/>
    </row>
    <row r="14" spans="2:9">
      <c r="B14" s="130"/>
      <c r="C14" s="110">
        <v>5</v>
      </c>
      <c r="D14" s="354" t="s">
        <v>161</v>
      </c>
      <c r="E14" s="355"/>
      <c r="F14" s="356" t="s">
        <v>162</v>
      </c>
      <c r="G14" s="357"/>
      <c r="H14" s="335"/>
      <c r="I14" s="335"/>
    </row>
    <row r="15" spans="2:9" ht="41.25" customHeight="1">
      <c r="B15" s="130"/>
      <c r="C15" s="110">
        <v>5</v>
      </c>
      <c r="D15" s="354" t="s">
        <v>163</v>
      </c>
      <c r="E15" s="355"/>
      <c r="F15" s="356" t="s">
        <v>164</v>
      </c>
      <c r="G15" s="357"/>
      <c r="H15" s="335"/>
      <c r="I15" s="335"/>
    </row>
    <row r="16" spans="2:9" ht="41.25" customHeight="1">
      <c r="B16" s="130"/>
      <c r="C16" s="110">
        <v>5</v>
      </c>
      <c r="D16" s="358" t="s">
        <v>165</v>
      </c>
      <c r="E16" s="359"/>
      <c r="F16" s="356" t="s">
        <v>166</v>
      </c>
      <c r="G16" s="357"/>
      <c r="H16" s="335"/>
      <c r="I16" s="335"/>
    </row>
    <row r="17" spans="2:9" ht="51.75" customHeight="1">
      <c r="B17" s="130"/>
      <c r="C17" s="110">
        <v>5</v>
      </c>
      <c r="D17" s="359" t="s">
        <v>167</v>
      </c>
      <c r="E17" s="360"/>
      <c r="F17" s="356" t="s">
        <v>168</v>
      </c>
      <c r="G17" s="357"/>
      <c r="H17" s="335"/>
      <c r="I17" s="335"/>
    </row>
    <row r="18" spans="2:9" ht="51.75" customHeight="1">
      <c r="B18" s="130"/>
      <c r="C18" s="110">
        <v>5</v>
      </c>
      <c r="D18" s="358" t="s">
        <v>169</v>
      </c>
      <c r="E18" s="359"/>
      <c r="F18" s="356" t="s">
        <v>170</v>
      </c>
      <c r="G18" s="357"/>
      <c r="H18" s="335"/>
      <c r="I18" s="335"/>
    </row>
    <row r="19" spans="2:9" ht="51.75" customHeight="1">
      <c r="B19" s="130"/>
      <c r="C19" s="110">
        <v>5</v>
      </c>
      <c r="D19" s="116" t="s">
        <v>171</v>
      </c>
      <c r="E19" s="117"/>
      <c r="F19" s="356" t="s">
        <v>172</v>
      </c>
      <c r="G19" s="357"/>
      <c r="H19" s="335"/>
      <c r="I19" s="335"/>
    </row>
    <row r="20" spans="2:9" ht="51.75" customHeight="1">
      <c r="B20" s="130"/>
      <c r="C20" s="110">
        <v>5</v>
      </c>
      <c r="D20" s="116" t="s">
        <v>173</v>
      </c>
      <c r="E20" s="117"/>
      <c r="F20" s="356" t="s">
        <v>174</v>
      </c>
      <c r="G20" s="357"/>
      <c r="H20" s="335"/>
      <c r="I20" s="335"/>
    </row>
    <row r="21" spans="2:9" ht="66.75" customHeight="1">
      <c r="B21" s="130"/>
      <c r="C21" s="110">
        <v>5</v>
      </c>
      <c r="D21" s="358" t="s">
        <v>175</v>
      </c>
      <c r="E21" s="359"/>
      <c r="F21" s="356" t="s">
        <v>176</v>
      </c>
      <c r="G21" s="357"/>
      <c r="H21" s="335"/>
      <c r="I21" s="335"/>
    </row>
    <row r="22" spans="2:9" ht="36" customHeight="1">
      <c r="B22" s="130"/>
      <c r="C22" s="110">
        <v>5</v>
      </c>
      <c r="D22" s="361" t="s">
        <v>177</v>
      </c>
      <c r="E22" s="362"/>
      <c r="F22" s="356" t="s">
        <v>178</v>
      </c>
      <c r="G22" s="357"/>
      <c r="H22" s="336"/>
      <c r="I22" s="336"/>
    </row>
    <row r="23" spans="2:9" ht="26.25" customHeight="1">
      <c r="B23" s="130"/>
      <c r="C23" s="110">
        <v>5</v>
      </c>
      <c r="D23" s="363" t="s">
        <v>179</v>
      </c>
      <c r="E23" s="363"/>
      <c r="F23" s="364" t="s">
        <v>180</v>
      </c>
      <c r="G23" s="357"/>
      <c r="H23" s="335"/>
      <c r="I23" s="335"/>
    </row>
    <row r="24" spans="2:9" ht="26.25" customHeight="1">
      <c r="B24" s="130"/>
      <c r="C24" s="110">
        <v>5</v>
      </c>
      <c r="D24" s="363" t="s">
        <v>181</v>
      </c>
      <c r="E24" s="363"/>
      <c r="F24" s="364" t="s">
        <v>182</v>
      </c>
      <c r="G24" s="357"/>
      <c r="H24" s="335"/>
      <c r="I24" s="335"/>
    </row>
    <row r="25" spans="2:9" ht="26.25" customHeight="1">
      <c r="B25" s="130"/>
      <c r="C25" s="110">
        <v>5</v>
      </c>
      <c r="D25" s="365" t="s">
        <v>183</v>
      </c>
      <c r="E25" s="366"/>
      <c r="F25" s="364" t="s">
        <v>184</v>
      </c>
      <c r="G25" s="357"/>
      <c r="H25" s="335"/>
      <c r="I25" s="335"/>
    </row>
    <row r="26" spans="2:9" ht="27" customHeight="1">
      <c r="B26" s="131"/>
      <c r="C26" s="367" t="s">
        <v>185</v>
      </c>
      <c r="D26" s="368"/>
      <c r="E26" s="368"/>
      <c r="F26" s="368"/>
      <c r="G26" s="369"/>
    </row>
    <row r="27" spans="2:9" ht="27" customHeight="1">
      <c r="B27" s="370" t="s">
        <v>186</v>
      </c>
      <c r="C27" s="371"/>
      <c r="D27" s="371"/>
      <c r="E27" s="371"/>
      <c r="F27" s="371"/>
      <c r="G27" s="372"/>
    </row>
    <row r="28" spans="2:9" ht="10.5" customHeight="1">
      <c r="B28" s="132"/>
      <c r="D28" s="133"/>
      <c r="E28" s="134"/>
      <c r="F28" s="135"/>
      <c r="G28" s="135"/>
    </row>
    <row r="29" spans="2:9">
      <c r="B29" s="132"/>
      <c r="C29" s="136"/>
      <c r="D29" s="373" t="s">
        <v>151</v>
      </c>
      <c r="E29" s="373"/>
      <c r="F29" s="374" t="s">
        <v>152</v>
      </c>
      <c r="G29" s="375"/>
    </row>
    <row r="30" spans="2:9">
      <c r="B30" s="132"/>
      <c r="D30" s="376" t="s">
        <v>153</v>
      </c>
      <c r="E30" s="376"/>
      <c r="F30" s="377" t="s">
        <v>187</v>
      </c>
      <c r="G30" s="378"/>
      <c r="H30" s="335"/>
      <c r="I30" s="335"/>
    </row>
    <row r="31" spans="2:9">
      <c r="B31" s="132"/>
      <c r="D31" s="376" t="s">
        <v>155</v>
      </c>
      <c r="E31" s="376"/>
      <c r="F31" s="377" t="s">
        <v>188</v>
      </c>
      <c r="G31" s="378"/>
      <c r="H31" s="335"/>
      <c r="I31" s="335"/>
    </row>
    <row r="32" spans="2:9">
      <c r="B32" s="132"/>
      <c r="D32" s="376" t="s">
        <v>157</v>
      </c>
      <c r="E32" s="376"/>
      <c r="F32" s="377" t="s">
        <v>189</v>
      </c>
      <c r="G32" s="378"/>
      <c r="H32" s="335"/>
      <c r="I32" s="335"/>
    </row>
    <row r="33" spans="2:9">
      <c r="B33" s="132"/>
      <c r="D33" s="376" t="s">
        <v>159</v>
      </c>
      <c r="E33" s="376"/>
      <c r="F33" s="377" t="s">
        <v>190</v>
      </c>
      <c r="G33" s="378"/>
      <c r="H33" s="335"/>
      <c r="I33" s="335"/>
    </row>
    <row r="34" spans="2:9">
      <c r="B34" s="132"/>
      <c r="D34" s="376" t="s">
        <v>161</v>
      </c>
      <c r="E34" s="376"/>
      <c r="F34" s="377" t="s">
        <v>191</v>
      </c>
      <c r="G34" s="378"/>
      <c r="H34" s="335"/>
      <c r="I34" s="335"/>
    </row>
    <row r="35" spans="2:9" ht="40.9" customHeight="1">
      <c r="B35" s="132"/>
      <c r="D35" s="376" t="s">
        <v>192</v>
      </c>
      <c r="E35" s="376"/>
      <c r="F35" s="377" t="s">
        <v>193</v>
      </c>
      <c r="G35" s="378"/>
      <c r="H35" s="335"/>
      <c r="I35" s="335"/>
    </row>
    <row r="36" spans="2:9" ht="42" customHeight="1">
      <c r="B36" s="109"/>
      <c r="C36" s="137"/>
      <c r="D36" s="376" t="s">
        <v>194</v>
      </c>
      <c r="E36" s="376"/>
      <c r="F36" s="377" t="s">
        <v>195</v>
      </c>
      <c r="G36" s="378"/>
      <c r="H36" s="334"/>
      <c r="I36" s="334"/>
    </row>
    <row r="37" spans="2:9" ht="30.75" customHeight="1">
      <c r="B37" s="109"/>
      <c r="C37" s="137"/>
      <c r="D37" s="376" t="s">
        <v>196</v>
      </c>
      <c r="E37" s="376"/>
      <c r="F37" s="379" t="s">
        <v>197</v>
      </c>
      <c r="G37" s="380"/>
      <c r="H37" s="334"/>
      <c r="I37" s="334"/>
    </row>
    <row r="38" spans="2:9" ht="33" customHeight="1">
      <c r="B38" s="109"/>
      <c r="C38" s="137"/>
      <c r="D38" s="376" t="s">
        <v>198</v>
      </c>
      <c r="E38" s="376"/>
      <c r="F38" s="379" t="s">
        <v>197</v>
      </c>
      <c r="G38" s="380"/>
      <c r="H38" s="334"/>
      <c r="I38" s="334"/>
    </row>
    <row r="39" spans="2:9" ht="30" customHeight="1">
      <c r="B39" s="109"/>
      <c r="C39" s="137"/>
      <c r="D39" s="376" t="s">
        <v>199</v>
      </c>
      <c r="E39" s="376"/>
      <c r="F39" s="379" t="s">
        <v>197</v>
      </c>
      <c r="G39" s="380"/>
      <c r="H39" s="334"/>
      <c r="I39" s="334"/>
    </row>
    <row r="40" spans="2:9" ht="30" customHeight="1">
      <c r="B40" s="109"/>
      <c r="C40" s="137"/>
      <c r="D40" s="376" t="s">
        <v>200</v>
      </c>
      <c r="E40" s="376"/>
      <c r="F40" s="379" t="s">
        <v>197</v>
      </c>
      <c r="G40" s="380"/>
      <c r="H40" s="334"/>
      <c r="I40" s="334"/>
    </row>
    <row r="41" spans="2:9" ht="30" customHeight="1">
      <c r="B41" s="109"/>
      <c r="C41" s="137"/>
      <c r="D41" s="381" t="s">
        <v>201</v>
      </c>
      <c r="E41" s="382"/>
      <c r="F41" s="377" t="s">
        <v>202</v>
      </c>
      <c r="G41" s="378"/>
      <c r="H41" s="334"/>
      <c r="I41" s="334"/>
    </row>
    <row r="42" spans="2:9" ht="35.25" customHeight="1">
      <c r="B42" s="109"/>
      <c r="C42" s="137"/>
      <c r="D42" s="376" t="s">
        <v>203</v>
      </c>
      <c r="E42" s="376"/>
      <c r="F42" s="377" t="s">
        <v>204</v>
      </c>
      <c r="G42" s="378"/>
      <c r="H42" s="334"/>
      <c r="I42" s="334"/>
    </row>
    <row r="43" spans="2:9" ht="31.5" customHeight="1">
      <c r="B43" s="109"/>
      <c r="C43" s="137"/>
      <c r="D43" s="376" t="s">
        <v>196</v>
      </c>
      <c r="E43" s="376"/>
      <c r="F43" s="379" t="s">
        <v>197</v>
      </c>
      <c r="G43" s="380"/>
      <c r="H43" s="334"/>
      <c r="I43" s="334"/>
    </row>
    <row r="44" spans="2:9" ht="35.25" customHeight="1">
      <c r="B44" s="109"/>
      <c r="C44" s="137"/>
      <c r="D44" s="376" t="s">
        <v>205</v>
      </c>
      <c r="E44" s="376"/>
      <c r="F44" s="379" t="s">
        <v>197</v>
      </c>
      <c r="G44" s="380"/>
      <c r="H44" s="334"/>
      <c r="I44" s="334"/>
    </row>
    <row r="45" spans="2:9" ht="57" customHeight="1">
      <c r="B45" s="109"/>
      <c r="C45" s="137"/>
      <c r="D45" s="376" t="s">
        <v>200</v>
      </c>
      <c r="E45" s="376"/>
      <c r="F45" s="379" t="s">
        <v>197</v>
      </c>
      <c r="G45" s="380"/>
      <c r="H45" s="334"/>
      <c r="I45" s="334"/>
    </row>
    <row r="46" spans="2:9" ht="32.25" customHeight="1">
      <c r="B46" s="109"/>
      <c r="C46" s="137"/>
      <c r="D46" s="376" t="s">
        <v>198</v>
      </c>
      <c r="E46" s="376"/>
      <c r="F46" s="379" t="s">
        <v>197</v>
      </c>
      <c r="G46" s="380"/>
      <c r="H46" s="334"/>
      <c r="I46" s="334"/>
    </row>
    <row r="47" spans="2:9" ht="32.25" customHeight="1">
      <c r="B47" s="109"/>
      <c r="C47" s="137"/>
      <c r="D47" s="381" t="s">
        <v>206</v>
      </c>
      <c r="E47" s="382"/>
      <c r="F47" s="383" t="s">
        <v>207</v>
      </c>
      <c r="G47" s="384"/>
      <c r="H47" s="334"/>
      <c r="I47" s="334"/>
    </row>
    <row r="48" spans="2:9" ht="32.25" customHeight="1">
      <c r="B48" s="109"/>
      <c r="C48" s="137"/>
      <c r="D48" s="376" t="s">
        <v>208</v>
      </c>
      <c r="E48" s="376"/>
      <c r="F48" s="377" t="s">
        <v>209</v>
      </c>
      <c r="G48" s="378"/>
      <c r="H48" s="334"/>
      <c r="I48" s="334"/>
    </row>
    <row r="49" spans="2:9" ht="32.25" customHeight="1">
      <c r="B49" s="109"/>
      <c r="C49" s="137"/>
      <c r="D49" s="376" t="s">
        <v>210</v>
      </c>
      <c r="E49" s="376"/>
      <c r="F49" s="377" t="s">
        <v>211</v>
      </c>
      <c r="G49" s="378"/>
      <c r="H49" s="334"/>
      <c r="I49" s="334"/>
    </row>
    <row r="50" spans="2:9" ht="32.25" customHeight="1">
      <c r="B50" s="109"/>
      <c r="C50" s="137"/>
      <c r="D50" s="376" t="s">
        <v>212</v>
      </c>
      <c r="E50" s="376"/>
      <c r="F50" s="377" t="s">
        <v>213</v>
      </c>
      <c r="G50" s="378"/>
      <c r="H50" s="334"/>
      <c r="I50" s="334"/>
    </row>
    <row r="51" spans="2:9" ht="32.25" customHeight="1">
      <c r="B51" s="109"/>
      <c r="C51" s="137"/>
      <c r="D51" s="133"/>
      <c r="E51" s="133"/>
      <c r="F51" s="135"/>
      <c r="G51" s="135"/>
      <c r="H51" s="334"/>
      <c r="I51" s="334"/>
    </row>
    <row r="52" spans="2:9" ht="32.25" customHeight="1">
      <c r="B52" s="109"/>
      <c r="C52" s="137"/>
      <c r="D52" s="133"/>
      <c r="E52" s="133"/>
      <c r="F52" s="135"/>
      <c r="G52" s="135"/>
    </row>
    <row r="53" spans="2:9" ht="32.25" customHeight="1">
      <c r="B53" s="109"/>
      <c r="C53" s="137"/>
      <c r="D53" s="133"/>
      <c r="E53" s="133"/>
      <c r="F53" s="135"/>
      <c r="G53" s="135"/>
    </row>
    <row r="54" spans="2:9" ht="21.75" customHeight="1">
      <c r="B54" s="385" t="s">
        <v>214</v>
      </c>
      <c r="C54" s="386"/>
      <c r="D54" s="386"/>
      <c r="E54" s="386"/>
      <c r="F54" s="386"/>
      <c r="G54" s="387"/>
    </row>
    <row r="55" spans="2:9" ht="21.75" customHeight="1">
      <c r="B55" s="385" t="s">
        <v>215</v>
      </c>
      <c r="C55" s="386"/>
      <c r="D55" s="386"/>
      <c r="E55" s="386"/>
      <c r="F55" s="386"/>
      <c r="G55" s="387"/>
    </row>
    <row r="56" spans="2:9" ht="20.25" customHeight="1">
      <c r="B56" s="385" t="s">
        <v>216</v>
      </c>
      <c r="C56" s="386"/>
      <c r="D56" s="386"/>
      <c r="E56" s="386"/>
      <c r="F56" s="386"/>
      <c r="G56" s="387"/>
    </row>
    <row r="57" spans="2:9" ht="20.25" customHeight="1">
      <c r="B57" s="385" t="s">
        <v>217</v>
      </c>
      <c r="C57" s="386"/>
      <c r="D57" s="386"/>
      <c r="E57" s="386"/>
      <c r="F57" s="386"/>
      <c r="G57" s="387"/>
    </row>
    <row r="58" spans="2:9" ht="18" customHeight="1" thickBot="1">
      <c r="B58" s="388" t="s">
        <v>218</v>
      </c>
      <c r="C58" s="389"/>
      <c r="D58" s="389"/>
      <c r="E58" s="389"/>
      <c r="F58" s="389"/>
      <c r="G58" s="390"/>
    </row>
    <row r="59" spans="2:9">
      <c r="B59" s="138"/>
      <c r="C59" s="139"/>
      <c r="D59" s="138"/>
      <c r="E59" s="138"/>
      <c r="F59" s="138"/>
      <c r="G59" s="13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129"/>
  <sheetViews>
    <sheetView showGridLines="0" topLeftCell="F3" zoomScale="55" zoomScaleNormal="55" zoomScalePageLayoutView="50" workbookViewId="0">
      <selection activeCell="H10" sqref="H10:H19"/>
    </sheetView>
  </sheetViews>
  <sheetFormatPr baseColWidth="10" defaultColWidth="11.42578125" defaultRowHeight="15"/>
  <cols>
    <col min="1" max="1" width="5" bestFit="1" customWidth="1"/>
    <col min="2" max="2" width="36.7109375" customWidth="1"/>
    <col min="3" max="3" width="38.7109375" customWidth="1"/>
    <col min="4" max="4" width="52.5703125" style="115"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12.42578125" hidden="1" customWidth="1"/>
    <col min="16" max="257" width="11.42578125" style="15"/>
    <col min="258" max="16384" width="11.42578125" style="20"/>
  </cols>
  <sheetData>
    <row r="1" spans="1:257" s="17" customFormat="1" ht="27">
      <c r="A1" s="448"/>
      <c r="B1" s="449"/>
      <c r="C1" s="449"/>
      <c r="D1" s="113"/>
      <c r="E1" s="39"/>
      <c r="F1" s="39"/>
      <c r="G1" s="39"/>
      <c r="H1" s="39"/>
      <c r="I1" s="39"/>
      <c r="J1" s="39"/>
      <c r="K1" s="39"/>
      <c r="L1" s="39"/>
      <c r="M1" s="39"/>
      <c r="N1" s="40"/>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450"/>
      <c r="B2" s="451"/>
      <c r="C2" s="451"/>
      <c r="D2" s="114"/>
      <c r="E2" s="34"/>
      <c r="F2" s="34"/>
      <c r="G2" s="34"/>
      <c r="H2" s="34"/>
      <c r="I2" s="34"/>
      <c r="J2" s="34"/>
      <c r="K2" s="34"/>
      <c r="L2" s="34"/>
      <c r="M2" s="34"/>
      <c r="N2" s="41"/>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42"/>
      <c r="B3" s="1"/>
      <c r="C3" s="1"/>
      <c r="D3" s="114"/>
      <c r="E3" s="34"/>
      <c r="F3" s="34"/>
      <c r="G3" s="34"/>
      <c r="H3" s="34"/>
      <c r="I3" s="34"/>
      <c r="J3" s="34"/>
      <c r="K3" s="34"/>
      <c r="L3" s="34"/>
      <c r="M3" s="34"/>
      <c r="N3" s="41"/>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52" t="s">
        <v>219</v>
      </c>
      <c r="B4" s="452"/>
      <c r="C4" s="452"/>
      <c r="D4" s="458" t="s">
        <v>7</v>
      </c>
      <c r="E4" s="459"/>
      <c r="F4" s="459"/>
      <c r="G4" s="459"/>
      <c r="H4" s="459"/>
      <c r="I4" s="459"/>
      <c r="J4" s="459"/>
      <c r="K4" s="459"/>
      <c r="L4" s="459"/>
      <c r="M4" s="459"/>
      <c r="N4" s="460"/>
      <c r="O4" s="177"/>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452" t="s">
        <v>220</v>
      </c>
      <c r="B5" s="452"/>
      <c r="C5" s="452"/>
      <c r="D5" s="469" t="s">
        <v>35</v>
      </c>
      <c r="E5" s="470"/>
      <c r="F5" s="470"/>
      <c r="G5" s="470"/>
      <c r="H5" s="470"/>
      <c r="I5" s="470"/>
      <c r="J5" s="470"/>
      <c r="K5" s="470"/>
      <c r="L5" s="470"/>
      <c r="M5" s="470"/>
      <c r="N5" s="471"/>
      <c r="O5" s="178"/>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61" t="s">
        <v>221</v>
      </c>
      <c r="B6" s="461"/>
      <c r="C6" s="461"/>
      <c r="D6" s="466" t="s">
        <v>222</v>
      </c>
      <c r="E6" s="467"/>
      <c r="F6" s="467"/>
      <c r="G6" s="467"/>
      <c r="H6" s="467"/>
      <c r="I6" s="467"/>
      <c r="J6" s="467"/>
      <c r="K6" s="467"/>
      <c r="L6" s="467"/>
      <c r="M6" s="467"/>
      <c r="N6" s="468"/>
      <c r="O6" s="178"/>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40" t="s">
        <v>223</v>
      </c>
      <c r="B7" s="141"/>
      <c r="C7" s="141"/>
      <c r="D7" s="456" t="s">
        <v>224</v>
      </c>
      <c r="E7" s="462" t="s">
        <v>225</v>
      </c>
      <c r="F7" s="463"/>
      <c r="G7" s="463"/>
      <c r="H7" s="464"/>
      <c r="I7" s="438" t="s">
        <v>226</v>
      </c>
      <c r="J7" s="439"/>
      <c r="K7" s="439"/>
      <c r="L7" s="439"/>
      <c r="M7" s="440"/>
      <c r="N7" s="472" t="s">
        <v>227</v>
      </c>
      <c r="O7" s="473"/>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53" t="s">
        <v>228</v>
      </c>
      <c r="B8" s="455" t="s">
        <v>229</v>
      </c>
      <c r="C8" s="120" t="s">
        <v>230</v>
      </c>
      <c r="D8" s="456"/>
      <c r="E8" s="457" t="s">
        <v>167</v>
      </c>
      <c r="F8" s="457" t="s">
        <v>231</v>
      </c>
      <c r="G8" s="457" t="s">
        <v>232</v>
      </c>
      <c r="H8" s="457" t="s">
        <v>173</v>
      </c>
      <c r="I8" s="441" t="s">
        <v>233</v>
      </c>
      <c r="J8" s="111" t="s">
        <v>234</v>
      </c>
      <c r="K8" s="441" t="s">
        <v>226</v>
      </c>
      <c r="L8" s="441" t="s">
        <v>235</v>
      </c>
      <c r="M8" s="441" t="s">
        <v>236</v>
      </c>
      <c r="N8" s="443" t="s">
        <v>237</v>
      </c>
      <c r="O8" s="443" t="s">
        <v>238</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54"/>
      <c r="B9" s="456"/>
      <c r="C9" s="89" t="s">
        <v>239</v>
      </c>
      <c r="D9" s="456"/>
      <c r="E9" s="442"/>
      <c r="F9" s="442"/>
      <c r="G9" s="442"/>
      <c r="H9" s="442"/>
      <c r="I9" s="442"/>
      <c r="J9" s="118" t="s">
        <v>240</v>
      </c>
      <c r="K9" s="442" t="s">
        <v>241</v>
      </c>
      <c r="L9" s="442"/>
      <c r="M9" s="442" t="s">
        <v>241</v>
      </c>
      <c r="N9" s="465"/>
      <c r="O9" s="444"/>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5">
      <c r="A10" s="408">
        <v>1</v>
      </c>
      <c r="B10" s="398" t="s">
        <v>242</v>
      </c>
      <c r="C10" s="398" t="s">
        <v>243</v>
      </c>
      <c r="D10" s="156" t="s">
        <v>244</v>
      </c>
      <c r="E10" s="398">
        <v>44000</v>
      </c>
      <c r="F10" s="424">
        <v>1</v>
      </c>
      <c r="G10" s="392">
        <f>+F10/E10</f>
        <v>2.2727272727272726E-5</v>
      </c>
      <c r="H10" s="39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49" t="s">
        <v>245</v>
      </c>
      <c r="J10" s="161" t="s">
        <v>246</v>
      </c>
      <c r="K10" s="149" t="str">
        <f>IFERROR(CONCATENATE(INDEX('8- Políticas de Administración '!$B$16:$F$53,MATCH('5- Identificación de Riesgos'!J10,'8- Políticas de Administración '!$C$16:$C$54,0),1)," - ",L10),"")</f>
        <v>Menor - 2</v>
      </c>
      <c r="L10" s="179">
        <f>IFERROR(VLOOKUP(INDEX('8- Políticas de Administración '!$B$16:$F$63,MATCH('5- Identificación de Riesgos'!J10,'8- Políticas de Administración '!$C$16:$C$64,0),1),'8- Políticas de Administración '!$B$16:$F$64,5,FALSE),"")</f>
        <v>2</v>
      </c>
      <c r="M10" s="398" t="str">
        <f>IFERROR(CONCATENATE(INDEX('8- Políticas de Administración '!$B$16:$F$53,MATCH(ROUND(AVERAGE(L10:L19),0),'8- Políticas de Administración '!$F$16:$F$53,0),1)," - ",ROUND(AVERAGE(L10:L19),0)),"")</f>
        <v>Menor - 2</v>
      </c>
      <c r="N10" s="401" t="str">
        <f>IFERROR(CONCATENATE(VLOOKUP((LEFT(H10,LEN(H10)-4)&amp;LEFT(M10,LEN(M10)-4)),'9- Matriz de Calor '!$D$18:$E$42,2,0)," - ",RIGHT(H10,1)*RIGHT(M10,1)),"")</f>
        <v>Bajo - 2</v>
      </c>
      <c r="O10" s="445">
        <f>RIGHT(H10,1)*RIGHT(M10,1)</f>
        <v>2</v>
      </c>
      <c r="P10" s="16"/>
    </row>
    <row r="11" spans="1:257" ht="30">
      <c r="A11" s="409"/>
      <c r="B11" s="399"/>
      <c r="C11" s="399"/>
      <c r="D11" s="157" t="s">
        <v>247</v>
      </c>
      <c r="E11" s="399"/>
      <c r="F11" s="425"/>
      <c r="G11" s="393"/>
      <c r="H11" s="396"/>
      <c r="I11" s="145"/>
      <c r="J11" s="147"/>
      <c r="K11" s="145" t="str">
        <f>IFERROR(CONCATENATE(INDEX('8- Políticas de Administración '!$B$16:$F$53,MATCH('5- Identificación de Riesgos'!J11,'8- Políticas de Administración '!$C$16:$C$54,0),1)," - ",L11),"")</f>
        <v/>
      </c>
      <c r="L11" s="176" t="str">
        <f>IFERROR(VLOOKUP(INDEX('8- Políticas de Administración '!$B$16:$F$63,MATCH('5- Identificación de Riesgos'!J11,'8- Políticas de Administración '!$C$16:$C$64,0),1),'8- Políticas de Administración '!$B$16:$F$64,5,FALSE),"")</f>
        <v/>
      </c>
      <c r="M11" s="399"/>
      <c r="N11" s="402"/>
      <c r="O11" s="404"/>
      <c r="P11" s="16"/>
    </row>
    <row r="12" spans="1:257" ht="30">
      <c r="A12" s="409"/>
      <c r="B12" s="399"/>
      <c r="C12" s="399"/>
      <c r="D12" s="157" t="s">
        <v>248</v>
      </c>
      <c r="E12" s="399"/>
      <c r="F12" s="425"/>
      <c r="G12" s="393"/>
      <c r="H12" s="396"/>
      <c r="I12" s="145"/>
      <c r="J12" s="147"/>
      <c r="K12" s="145" t="str">
        <f>IFERROR(CONCATENATE(INDEX('8- Políticas de Administración '!$B$16:$F$53,MATCH('5- Identificación de Riesgos'!J12,'8- Políticas de Administración '!$C$16:$C$54,0),1)," - ",L12),"")</f>
        <v/>
      </c>
      <c r="L12" s="176" t="str">
        <f>IFERROR(VLOOKUP(INDEX('8- Políticas de Administración '!$B$16:$F$63,MATCH('5- Identificación de Riesgos'!J12,'8- Políticas de Administración '!$C$16:$C$64,0),1),'8- Políticas de Administración '!$B$16:$F$64,5,FALSE),"")</f>
        <v/>
      </c>
      <c r="M12" s="399"/>
      <c r="N12" s="402"/>
      <c r="O12" s="404"/>
      <c r="P12" s="16"/>
    </row>
    <row r="13" spans="1:257" ht="30">
      <c r="A13" s="409"/>
      <c r="B13" s="399"/>
      <c r="C13" s="399"/>
      <c r="D13" s="158" t="s">
        <v>249</v>
      </c>
      <c r="E13" s="399"/>
      <c r="F13" s="425"/>
      <c r="G13" s="393"/>
      <c r="H13" s="396"/>
      <c r="I13" s="145"/>
      <c r="J13" s="147"/>
      <c r="K13" s="145" t="str">
        <f>IFERROR(CONCATENATE(INDEX('8- Políticas de Administración '!$B$16:$F$53,MATCH('5- Identificación de Riesgos'!J13,'8- Políticas de Administración '!$C$16:$C$54,0),1)," - ",L13),"")</f>
        <v/>
      </c>
      <c r="L13" s="176" t="str">
        <f>IFERROR(VLOOKUP(INDEX('8- Políticas de Administración '!$B$16:$F$63,MATCH('5- Identificación de Riesgos'!J13,'8- Políticas de Administración '!$C$16:$C$64,0),1),'8- Políticas de Administración '!$B$16:$F$64,5,FALSE),"")</f>
        <v/>
      </c>
      <c r="M13" s="399"/>
      <c r="N13" s="402"/>
      <c r="O13" s="404"/>
      <c r="P13" s="16"/>
    </row>
    <row r="14" spans="1:257" ht="30">
      <c r="A14" s="409"/>
      <c r="B14" s="399"/>
      <c r="C14" s="399"/>
      <c r="D14" s="157" t="s">
        <v>250</v>
      </c>
      <c r="E14" s="399"/>
      <c r="F14" s="425"/>
      <c r="G14" s="393"/>
      <c r="H14" s="396"/>
      <c r="I14" s="145"/>
      <c r="J14" s="147"/>
      <c r="K14" s="145" t="str">
        <f>IFERROR(CONCATENATE(INDEX('8- Políticas de Administración '!$B$16:$F$53,MATCH('5- Identificación de Riesgos'!J14,'8- Políticas de Administración '!$C$16:$C$54,0),1)," - ",L14),"")</f>
        <v/>
      </c>
      <c r="L14" s="176" t="str">
        <f>IFERROR(VLOOKUP(INDEX('8- Políticas de Administración '!$B$16:$F$63,MATCH('5- Identificación de Riesgos'!J14,'8- Políticas de Administración '!$C$16:$C$64,0),1),'8- Políticas de Administración '!$B$16:$F$64,5,FALSE),"")</f>
        <v/>
      </c>
      <c r="M14" s="399"/>
      <c r="N14" s="402"/>
      <c r="O14" s="404"/>
      <c r="P14" s="16"/>
    </row>
    <row r="15" spans="1:257" ht="14.45" customHeight="1">
      <c r="A15" s="409"/>
      <c r="B15" s="399"/>
      <c r="C15" s="399"/>
      <c r="D15" s="157"/>
      <c r="E15" s="399"/>
      <c r="F15" s="425"/>
      <c r="G15" s="393"/>
      <c r="H15" s="396"/>
      <c r="I15" s="145"/>
      <c r="J15" s="147"/>
      <c r="K15" s="145" t="str">
        <f>IFERROR(CONCATENATE(INDEX('8- Políticas de Administración '!$B$16:$F$53,MATCH('5- Identificación de Riesgos'!J15,'8- Políticas de Administración '!$C$16:$C$54,0),1)," - ",L15),"")</f>
        <v/>
      </c>
      <c r="L15" s="176" t="str">
        <f>IFERROR(VLOOKUP(INDEX('8- Políticas de Administración '!$B$16:$F$63,MATCH('5- Identificación de Riesgos'!J15,'8- Políticas de Administración '!$C$16:$C$64,0),1),'8- Políticas de Administración '!$B$16:$F$64,5,FALSE),"")</f>
        <v/>
      </c>
      <c r="M15" s="399"/>
      <c r="N15" s="402"/>
      <c r="O15" s="404"/>
      <c r="P15" s="16"/>
    </row>
    <row r="16" spans="1:257" ht="14.45" customHeight="1">
      <c r="A16" s="409"/>
      <c r="B16" s="399"/>
      <c r="C16" s="399"/>
      <c r="D16" s="157"/>
      <c r="E16" s="399"/>
      <c r="F16" s="425"/>
      <c r="G16" s="393"/>
      <c r="H16" s="396"/>
      <c r="I16" s="145"/>
      <c r="J16" s="147"/>
      <c r="K16" s="145" t="str">
        <f>IFERROR(CONCATENATE(INDEX('8- Políticas de Administración '!$B$16:$F$53,MATCH('5- Identificación de Riesgos'!J16,'8- Políticas de Administración '!$C$16:$C$54,0),1)," - ",L16),"")</f>
        <v/>
      </c>
      <c r="L16" s="176" t="str">
        <f>IFERROR(VLOOKUP(INDEX('8- Políticas de Administración '!$B$16:$F$63,MATCH('5- Identificación de Riesgos'!J16,'8- Políticas de Administración '!$C$16:$C$64,0),1),'8- Políticas de Administración '!$B$16:$F$64,5,FALSE),"")</f>
        <v/>
      </c>
      <c r="M16" s="399"/>
      <c r="N16" s="402"/>
      <c r="O16" s="404"/>
      <c r="P16" s="16"/>
    </row>
    <row r="17" spans="1:16" ht="14.45" customHeight="1">
      <c r="A17" s="409"/>
      <c r="B17" s="399"/>
      <c r="C17" s="399"/>
      <c r="D17" s="157"/>
      <c r="E17" s="399"/>
      <c r="F17" s="425"/>
      <c r="G17" s="393"/>
      <c r="H17" s="396"/>
      <c r="I17" s="145"/>
      <c r="J17" s="147"/>
      <c r="K17" s="145" t="str">
        <f>IFERROR(CONCATENATE(INDEX('8- Políticas de Administración '!$B$16:$F$53,MATCH('5- Identificación de Riesgos'!J17,'8- Políticas de Administración '!$C$16:$C$54,0),1)," - ",L17),"")</f>
        <v/>
      </c>
      <c r="L17" s="176" t="str">
        <f>IFERROR(VLOOKUP(INDEX('8- Políticas de Administración '!$B$16:$F$63,MATCH('5- Identificación de Riesgos'!J17,'8- Políticas de Administración '!$C$16:$C$64,0),1),'8- Políticas de Administración '!$B$16:$F$64,5,FALSE),"")</f>
        <v/>
      </c>
      <c r="M17" s="399"/>
      <c r="N17" s="402"/>
      <c r="O17" s="404"/>
      <c r="P17" s="16"/>
    </row>
    <row r="18" spans="1:16" ht="14.45" customHeight="1">
      <c r="A18" s="409"/>
      <c r="B18" s="399"/>
      <c r="C18" s="399"/>
      <c r="D18" s="157"/>
      <c r="E18" s="399"/>
      <c r="F18" s="425"/>
      <c r="G18" s="393"/>
      <c r="H18" s="396"/>
      <c r="I18" s="399"/>
      <c r="J18" s="428"/>
      <c r="K18" s="145" t="str">
        <f>IFERROR(CONCATENATE(INDEX('8- Políticas de Administración '!$B$16:$F$53,MATCH('5- Identificación de Riesgos'!J18,'8- Políticas de Administración '!$C$16:$C$54,0),1)," - ",L18),"")</f>
        <v/>
      </c>
      <c r="L18" s="176" t="str">
        <f>IFERROR(VLOOKUP(INDEX('8- Políticas de Administración '!$B$16:$F$63,MATCH('5- Identificación de Riesgos'!J18,'8- Políticas de Administración '!$C$16:$C$64,0),1),'8- Políticas de Administración '!$B$16:$F$64,5,FALSE),"")</f>
        <v/>
      </c>
      <c r="M18" s="399"/>
      <c r="N18" s="402"/>
      <c r="O18" s="404"/>
      <c r="P18" s="16"/>
    </row>
    <row r="19" spans="1:16" ht="14.45" customHeight="1">
      <c r="A19" s="410"/>
      <c r="B19" s="400"/>
      <c r="C19" s="400"/>
      <c r="D19" s="159"/>
      <c r="E19" s="415"/>
      <c r="F19" s="426"/>
      <c r="G19" s="437"/>
      <c r="H19" s="397"/>
      <c r="I19" s="400"/>
      <c r="J19" s="429"/>
      <c r="K19" s="146" t="str">
        <f>IFERROR(CONCATENATE(INDEX('8- Políticas de Administración '!$B$16:$F$53,MATCH('5- Identificación de Riesgos'!J19,'8- Políticas de Administración '!$C$16:$C$54,0),1)," - ",L19),"")</f>
        <v/>
      </c>
      <c r="L19" s="180" t="str">
        <f>IFERROR(VLOOKUP(INDEX('8- Políticas de Administración '!$B$16:$F$63,MATCH('5- Identificación de Riesgos'!J19,'8- Políticas de Administración '!$C$16:$C$64,0),1),'8- Políticas de Administración '!$B$16:$F$64,5,FALSE),"")</f>
        <v/>
      </c>
      <c r="M19" s="400"/>
      <c r="N19" s="403"/>
      <c r="O19" s="446"/>
      <c r="P19" s="16"/>
    </row>
    <row r="20" spans="1:16" ht="30" customHeight="1">
      <c r="A20" s="408">
        <v>2</v>
      </c>
      <c r="B20" s="398" t="s">
        <v>251</v>
      </c>
      <c r="C20" s="398" t="s">
        <v>252</v>
      </c>
      <c r="D20" s="280" t="s">
        <v>253</v>
      </c>
      <c r="E20" s="391">
        <v>44000</v>
      </c>
      <c r="F20" s="419">
        <v>300</v>
      </c>
      <c r="G20" s="474">
        <f t="shared" ref="G20" si="0">+F20/E20</f>
        <v>6.8181818181818179E-3</v>
      </c>
      <c r="H20" s="39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49" t="s">
        <v>245</v>
      </c>
      <c r="J20" s="161" t="s">
        <v>246</v>
      </c>
      <c r="K20" s="149" t="str">
        <f>IFERROR(CONCATENATE(INDEX('8- Políticas de Administración '!$B$16:$F$53,MATCH('5- Identificación de Riesgos'!J20,'8- Políticas de Administración '!$C$16:$C$54,0),1)," - ",L20),"")</f>
        <v>Menor - 2</v>
      </c>
      <c r="L20" s="179">
        <f>IFERROR(VLOOKUP(INDEX('8- Políticas de Administración '!$B$16:$F$63,MATCH('5- Identificación de Riesgos'!J20,'8- Políticas de Administración '!$C$16:$C$64,0),1),'8- Políticas de Administración '!$B$16:$F$64,5,FALSE),"")</f>
        <v>2</v>
      </c>
      <c r="M20" s="398" t="str">
        <f>IFERROR(CONCATENATE(INDEX('8- Políticas de Administración '!$B$16:$F$53,MATCH(ROUND(AVERAGE(L20:L29),0),'8- Políticas de Administración '!$F$16:$F$53,0),1)," - ",ROUND(AVERAGE(L20:L29),0)),"")</f>
        <v>Menor - 2</v>
      </c>
      <c r="N20" s="401" t="str">
        <f>IFERROR(CONCATENATE(VLOOKUP((LEFT(H20,LEN(H20)-4)&amp;LEFT(M20,LEN(M20)-4)),'9- Matriz de Calor '!$D$18:$E$42,2,0)," - ",RIGHT(H20,1)*RIGHT(M20,1)),"")</f>
        <v>Bajo - 2</v>
      </c>
      <c r="O20" s="404">
        <f>RIGHT(H20,1)*RIGHT(M20,1)</f>
        <v>2</v>
      </c>
    </row>
    <row r="21" spans="1:16" ht="30" customHeight="1">
      <c r="A21" s="409"/>
      <c r="B21" s="399"/>
      <c r="C21" s="399"/>
      <c r="D21" s="258" t="s">
        <v>254</v>
      </c>
      <c r="E21" s="391"/>
      <c r="F21" s="419"/>
      <c r="G21" s="475"/>
      <c r="H21" s="396"/>
      <c r="I21" s="145" t="s">
        <v>255</v>
      </c>
      <c r="J21" s="147" t="s">
        <v>256</v>
      </c>
      <c r="K21" s="145" t="str">
        <f>IFERROR(CONCATENATE(INDEX('8- Políticas de Administración '!$B$16:$F$53,MATCH('5- Identificación de Riesgos'!J21,'8- Políticas de Administración '!$C$16:$C$54,0),1)," - ",L21),"")</f>
        <v>Leve - 1</v>
      </c>
      <c r="L21" s="176">
        <f>IFERROR(VLOOKUP(INDEX('8- Políticas de Administración '!$B$16:$F$63,MATCH('5- Identificación de Riesgos'!J21,'8- Políticas de Administración '!$C$16:$C$64,0),1),'8- Políticas de Administración '!$B$16:$F$64,5,FALSE),"")</f>
        <v>1</v>
      </c>
      <c r="M21" s="399"/>
      <c r="N21" s="402"/>
      <c r="O21" s="404"/>
    </row>
    <row r="22" spans="1:16" ht="45" customHeight="1">
      <c r="A22" s="409"/>
      <c r="B22" s="399"/>
      <c r="C22" s="399"/>
      <c r="D22" s="258" t="s">
        <v>257</v>
      </c>
      <c r="E22" s="391"/>
      <c r="F22" s="419"/>
      <c r="G22" s="475"/>
      <c r="H22" s="396"/>
      <c r="I22" s="145" t="s">
        <v>258</v>
      </c>
      <c r="J22" s="147" t="s">
        <v>259</v>
      </c>
      <c r="K22" s="145" t="str">
        <f>IFERROR(CONCATENATE(INDEX('8- Políticas de Administración '!$B$16:$F$53,MATCH('5- Identificación de Riesgos'!J22,'8- Políticas de Administración '!$C$16:$C$54,0),1)," - ",L22),"")</f>
        <v>Leve - 1</v>
      </c>
      <c r="L22" s="176">
        <f>IFERROR(VLOOKUP(INDEX('8- Políticas de Administración '!$B$16:$F$63,MATCH('5- Identificación de Riesgos'!J22,'8- Políticas de Administración '!$C$16:$C$64,0),1),'8- Políticas de Administración '!$B$16:$F$64,5,FALSE),"")</f>
        <v>1</v>
      </c>
      <c r="M22" s="399"/>
      <c r="N22" s="402"/>
      <c r="O22" s="404"/>
    </row>
    <row r="23" spans="1:16" ht="32.25" customHeight="1">
      <c r="A23" s="409"/>
      <c r="B23" s="399"/>
      <c r="C23" s="399"/>
      <c r="D23" s="258" t="s">
        <v>260</v>
      </c>
      <c r="E23" s="391"/>
      <c r="F23" s="419"/>
      <c r="G23" s="475"/>
      <c r="H23" s="396"/>
      <c r="I23" s="145" t="s">
        <v>261</v>
      </c>
      <c r="J23" s="147" t="s">
        <v>262</v>
      </c>
      <c r="K23" s="145" t="str">
        <f>IFERROR(CONCATENATE(INDEX('8- Políticas de Administración '!$B$16:$F$61,MATCH('5- Identificación de Riesgos'!J23,'8- Políticas de Administración '!$C$16:$C$61,0),1)," - ",L23),"")</f>
        <v>Mayor - 4</v>
      </c>
      <c r="L23" s="176">
        <f>IFERROR(VLOOKUP(INDEX('8- Políticas de Administración '!$B$16:$F$63,MATCH('5- Identificación de Riesgos'!J23,'8- Políticas de Administración '!$C$16:$C$64,0),1),'8- Políticas de Administración '!$B$16:$F$64,5,FALSE),"")</f>
        <v>4</v>
      </c>
      <c r="M23" s="399"/>
      <c r="N23" s="402"/>
      <c r="O23" s="404"/>
    </row>
    <row r="24" spans="1:16" ht="39.75" customHeight="1">
      <c r="A24" s="409"/>
      <c r="B24" s="399"/>
      <c r="C24" s="399"/>
      <c r="D24" s="281" t="s">
        <v>263</v>
      </c>
      <c r="E24" s="391"/>
      <c r="F24" s="419"/>
      <c r="G24" s="475"/>
      <c r="H24" s="396"/>
      <c r="I24" s="145"/>
      <c r="J24" s="147"/>
      <c r="K24" s="145" t="str">
        <f>IFERROR(CONCATENATE(INDEX('8- Políticas de Administración '!$B$16:$F$53,MATCH('5- Identificación de Riesgos'!J24,'8- Políticas de Administración '!$C$16:$C$54,0),1)," - ",L24),"")</f>
        <v/>
      </c>
      <c r="L24" s="176" t="str">
        <f>IFERROR(VLOOKUP(INDEX('8- Políticas de Administración '!$B$16:$F$63,MATCH('5- Identificación de Riesgos'!J24,'8- Políticas de Administración '!$C$16:$C$64,0),1),'8- Políticas de Administración '!$B$16:$F$64,5,FALSE),"")</f>
        <v/>
      </c>
      <c r="M24" s="399"/>
      <c r="N24" s="402"/>
      <c r="O24" s="404"/>
    </row>
    <row r="25" spans="1:16" ht="36" customHeight="1">
      <c r="A25" s="409"/>
      <c r="B25" s="399"/>
      <c r="C25" s="399"/>
      <c r="D25" s="281" t="s">
        <v>264</v>
      </c>
      <c r="E25" s="391"/>
      <c r="F25" s="419"/>
      <c r="G25" s="475"/>
      <c r="H25" s="396"/>
      <c r="I25" s="145"/>
      <c r="J25" s="147"/>
      <c r="K25" s="145" t="str">
        <f>IFERROR(CONCATENATE(INDEX('8- Políticas de Administración '!$B$16:$F$53,MATCH('5- Identificación de Riesgos'!J25,'8- Políticas de Administración '!$C$16:$C$54,0),1)," - ",L25),"")</f>
        <v/>
      </c>
      <c r="L25" s="176" t="str">
        <f>IFERROR(VLOOKUP(INDEX('8- Políticas de Administración '!$B$16:$F$63,MATCH('5- Identificación de Riesgos'!J25,'8- Políticas de Administración '!$C$16:$C$64,0),1),'8- Políticas de Administración '!$B$16:$F$64,5,FALSE),"")</f>
        <v/>
      </c>
      <c r="M25" s="399"/>
      <c r="N25" s="402"/>
      <c r="O25" s="404"/>
    </row>
    <row r="26" spans="1:16" ht="15" customHeight="1">
      <c r="A26" s="409"/>
      <c r="B26" s="399"/>
      <c r="C26" s="399"/>
      <c r="D26" s="258" t="s">
        <v>265</v>
      </c>
      <c r="E26" s="391"/>
      <c r="F26" s="419"/>
      <c r="G26" s="475"/>
      <c r="H26" s="396"/>
      <c r="I26" s="145"/>
      <c r="J26" s="147"/>
      <c r="K26" s="145" t="str">
        <f>IFERROR(CONCATENATE(INDEX('8- Políticas de Administración '!$B$16:$F$53,MATCH('5- Identificación de Riesgos'!J26,'8- Políticas de Administración '!$C$16:$C$54,0),1)," - ",L26),"")</f>
        <v/>
      </c>
      <c r="L26" s="176" t="str">
        <f>IFERROR(VLOOKUP(INDEX('8- Políticas de Administración '!$B$16:$F$63,MATCH('5- Identificación de Riesgos'!J26,'8- Políticas de Administración '!$C$16:$C$64,0),1),'8- Políticas de Administración '!$B$16:$F$64,5,FALSE),"")</f>
        <v/>
      </c>
      <c r="M26" s="399"/>
      <c r="N26" s="402"/>
      <c r="O26" s="404"/>
    </row>
    <row r="27" spans="1:16" ht="45.75" customHeight="1">
      <c r="A27" s="409"/>
      <c r="B27" s="399"/>
      <c r="C27" s="399"/>
      <c r="D27" s="258" t="s">
        <v>266</v>
      </c>
      <c r="E27" s="391"/>
      <c r="F27" s="419"/>
      <c r="G27" s="475"/>
      <c r="H27" s="396"/>
      <c r="I27" s="145"/>
      <c r="J27" s="147"/>
      <c r="K27" s="145" t="str">
        <f>IFERROR(CONCATENATE(INDEX('8- Políticas de Administración '!$B$16:$F$53,MATCH('5- Identificación de Riesgos'!J27,'8- Políticas de Administración '!$C$16:$C$54,0),1)," - ",L27),"")</f>
        <v/>
      </c>
      <c r="L27" s="176" t="str">
        <f>IFERROR(VLOOKUP(INDEX('8- Políticas de Administración '!$B$16:$F$63,MATCH('5- Identificación de Riesgos'!J27,'8- Políticas de Administración '!$C$16:$C$64,0),1),'8- Políticas de Administración '!$B$16:$F$64,5,FALSE),"")</f>
        <v/>
      </c>
      <c r="M27" s="399"/>
      <c r="N27" s="402"/>
      <c r="O27" s="404"/>
    </row>
    <row r="28" spans="1:16" ht="15" customHeight="1">
      <c r="A28" s="409"/>
      <c r="B28" s="399"/>
      <c r="C28" s="399"/>
      <c r="D28" s="258"/>
      <c r="E28" s="391"/>
      <c r="F28" s="419"/>
      <c r="G28" s="475"/>
      <c r="H28" s="396"/>
      <c r="I28" s="145"/>
      <c r="J28" s="147"/>
      <c r="K28" s="145" t="str">
        <f>IFERROR(CONCATENATE(INDEX('8- Políticas de Administración '!$B$16:$F$53,MATCH('5- Identificación de Riesgos'!J28,'8- Políticas de Administración '!$C$16:$C$54,0),1)," - ",L28),"")</f>
        <v/>
      </c>
      <c r="L28" s="176" t="str">
        <f>IFERROR(VLOOKUP(INDEX('8- Políticas de Administración '!$B$16:$F$63,MATCH('5- Identificación de Riesgos'!J28,'8- Políticas de Administración '!$C$16:$C$64,0),1),'8- Políticas de Administración '!$B$16:$F$64,5,FALSE),"")</f>
        <v/>
      </c>
      <c r="M28" s="399"/>
      <c r="N28" s="402"/>
      <c r="O28" s="404"/>
    </row>
    <row r="29" spans="1:16" ht="15.75" customHeight="1">
      <c r="A29" s="410"/>
      <c r="B29" s="400"/>
      <c r="C29" s="400"/>
      <c r="D29" s="282"/>
      <c r="E29" s="391"/>
      <c r="F29" s="419"/>
      <c r="G29" s="476"/>
      <c r="H29" s="397"/>
      <c r="I29" s="146"/>
      <c r="J29" s="148"/>
      <c r="K29" s="146" t="str">
        <f>IFERROR(CONCATENATE(INDEX('8- Políticas de Administración '!$B$16:$F$53,MATCH('5- Identificación de Riesgos'!J29,'8- Políticas de Administración '!$C$16:$C$54,0),1)," - ",L29),"")</f>
        <v/>
      </c>
      <c r="L29" s="180" t="str">
        <f>IFERROR(VLOOKUP(INDEX('8- Políticas de Administración '!$B$16:$F$63,MATCH('5- Identificación de Riesgos'!J29,'8- Políticas de Administración '!$C$16:$C$64,0),1),'8- Políticas de Administración '!$B$16:$F$64,5,FALSE),"")</f>
        <v/>
      </c>
      <c r="M29" s="400"/>
      <c r="N29" s="403"/>
      <c r="O29" s="404"/>
    </row>
    <row r="30" spans="1:16" ht="45">
      <c r="A30" s="408">
        <v>3</v>
      </c>
      <c r="B30" s="482" t="s">
        <v>267</v>
      </c>
      <c r="C30" s="398" t="s">
        <v>268</v>
      </c>
      <c r="D30" s="156" t="s">
        <v>269</v>
      </c>
      <c r="E30" s="414">
        <v>1508</v>
      </c>
      <c r="F30" s="414">
        <v>1</v>
      </c>
      <c r="G30" s="392">
        <f t="shared" ref="G30" si="1">+F30/E30</f>
        <v>6.6312997347480103E-4</v>
      </c>
      <c r="H30" s="39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49" t="s">
        <v>245</v>
      </c>
      <c r="J30" s="161" t="s">
        <v>246</v>
      </c>
      <c r="K30" s="149" t="str">
        <f>IFERROR(CONCATENATE(INDEX('8- Políticas de Administración '!$B$16:$F$53,MATCH('5- Identificación de Riesgos'!J30,'8- Políticas de Administración '!$C$16:$C$54,0),1)," - ",L30),"")</f>
        <v>Menor - 2</v>
      </c>
      <c r="L30" s="179">
        <f>IFERROR(VLOOKUP(INDEX('8- Políticas de Administración '!$B$16:$F$63,MATCH('5- Identificación de Riesgos'!J30,'8- Políticas de Administración '!$C$16:$C$64,0),1),'8- Políticas de Administración '!$B$16:$F$64,5,FALSE),"")</f>
        <v>2</v>
      </c>
      <c r="M30" s="398" t="str">
        <f>IFERROR(CONCATENATE(INDEX('8- Políticas de Administración '!$B$16:$F$53,MATCH(ROUND(AVERAGE(L30:L39),0),'8- Políticas de Administración '!$F$16:$F$53,0),1)," - ",ROUND(AVERAGE(L30:L39),0)),"")</f>
        <v>Menor - 2</v>
      </c>
      <c r="N30" s="401" t="str">
        <f>IFERROR(CONCATENATE(VLOOKUP((LEFT(H30,LEN(H30)-4)&amp;LEFT(M30,LEN(M30)-4)),'9- Matriz de Calor '!$D$18:$E$42,2,0)," - ",RIGHT(H30,1)*RIGHT(M30,1)),"")</f>
        <v>Bajo - 2</v>
      </c>
      <c r="O30" s="404">
        <f>RIGHT(H30,1)*RIGHT(M30,1)</f>
        <v>2</v>
      </c>
    </row>
    <row r="31" spans="1:16" ht="28.5" customHeight="1">
      <c r="A31" s="409"/>
      <c r="B31" s="483"/>
      <c r="C31" s="399"/>
      <c r="D31" s="157" t="s">
        <v>270</v>
      </c>
      <c r="E31" s="399"/>
      <c r="F31" s="399"/>
      <c r="G31" s="393"/>
      <c r="H31" s="396"/>
      <c r="I31" s="145" t="s">
        <v>255</v>
      </c>
      <c r="J31" s="147" t="s">
        <v>256</v>
      </c>
      <c r="K31" s="145" t="str">
        <f>IFERROR(CONCATENATE(INDEX('8- Políticas de Administración '!$B$16:$F$53,MATCH('5- Identificación de Riesgos'!J31,'8- Políticas de Administración '!$C$16:$C$54,0),1)," - ",L31),"")</f>
        <v>Leve - 1</v>
      </c>
      <c r="L31" s="176">
        <f>IFERROR(VLOOKUP(INDEX('8- Políticas de Administración '!$B$16:$F$63,MATCH('5- Identificación de Riesgos'!J31,'8- Políticas de Administración '!$C$16:$C$64,0),1),'8- Políticas de Administración '!$B$16:$F$64,5,FALSE),"")</f>
        <v>1</v>
      </c>
      <c r="M31" s="399"/>
      <c r="N31" s="402"/>
      <c r="O31" s="404"/>
    </row>
    <row r="32" spans="1:16" ht="28.5" customHeight="1">
      <c r="A32" s="409"/>
      <c r="B32" s="483"/>
      <c r="C32" s="399"/>
      <c r="D32" s="157" t="s">
        <v>271</v>
      </c>
      <c r="E32" s="399"/>
      <c r="F32" s="399"/>
      <c r="G32" s="393"/>
      <c r="H32" s="396"/>
      <c r="I32" s="145"/>
      <c r="J32" s="147"/>
      <c r="K32" s="145" t="str">
        <f>IFERROR(CONCATENATE(INDEX('8- Políticas de Administración '!$B$16:$F$53,MATCH('5- Identificación de Riesgos'!J32,'8- Políticas de Administración '!$C$16:$C$54,0),1)," - ",L32),"")</f>
        <v/>
      </c>
      <c r="L32" s="176" t="str">
        <f>IFERROR(VLOOKUP(INDEX('8- Políticas de Administración '!$B$16:$F$63,MATCH('5- Identificación de Riesgos'!J32,'8- Políticas de Administración '!$C$16:$C$64,0),1),'8- Políticas de Administración '!$B$16:$F$64,5,FALSE),"")</f>
        <v/>
      </c>
      <c r="M32" s="399"/>
      <c r="N32" s="402"/>
      <c r="O32" s="404"/>
    </row>
    <row r="33" spans="1:15">
      <c r="A33" s="409"/>
      <c r="B33" s="483"/>
      <c r="C33" s="399"/>
      <c r="D33" s="157"/>
      <c r="E33" s="399"/>
      <c r="F33" s="399"/>
      <c r="G33" s="393"/>
      <c r="H33" s="396"/>
      <c r="I33" s="145"/>
      <c r="J33" s="147"/>
      <c r="K33" s="145" t="str">
        <f>IFERROR(CONCATENATE(INDEX('8- Políticas de Administración '!$B$16:$F$53,MATCH('5- Identificación de Riesgos'!J33,'8- Políticas de Administración '!$C$16:$C$54,0),1)," - ",L33),"")</f>
        <v/>
      </c>
      <c r="L33" s="176" t="str">
        <f>IFERROR(VLOOKUP(INDEX('8- Políticas de Administración '!$B$16:$F$63,MATCH('5- Identificación de Riesgos'!J33,'8- Políticas de Administración '!$C$16:$C$64,0),1),'8- Políticas de Administración '!$B$16:$F$64,5,FALSE),"")</f>
        <v/>
      </c>
      <c r="M33" s="399"/>
      <c r="N33" s="402"/>
      <c r="O33" s="404"/>
    </row>
    <row r="34" spans="1:15">
      <c r="A34" s="409"/>
      <c r="B34" s="483"/>
      <c r="C34" s="399"/>
      <c r="D34" s="158"/>
      <c r="E34" s="399"/>
      <c r="F34" s="399"/>
      <c r="G34" s="393"/>
      <c r="H34" s="396"/>
      <c r="I34" s="145"/>
      <c r="J34" s="147"/>
      <c r="K34" s="145" t="str">
        <f>IFERROR(CONCATENATE(INDEX('8- Políticas de Administración '!$B$16:$F$53,MATCH('5- Identificación de Riesgos'!J34,'8- Políticas de Administración '!$C$16:$C$54,0),1)," - ",L34),"")</f>
        <v/>
      </c>
      <c r="L34" s="176" t="str">
        <f>IFERROR(VLOOKUP(INDEX('8- Políticas de Administración '!$B$16:$F$63,MATCH('5- Identificación de Riesgos'!J34,'8- Políticas de Administración '!$C$16:$C$64,0),1),'8- Políticas de Administración '!$B$16:$F$64,5,FALSE),"")</f>
        <v/>
      </c>
      <c r="M34" s="399"/>
      <c r="N34" s="402"/>
      <c r="O34" s="404"/>
    </row>
    <row r="35" spans="1:15">
      <c r="A35" s="409"/>
      <c r="B35" s="483"/>
      <c r="C35" s="399"/>
      <c r="D35" s="157"/>
      <c r="E35" s="399"/>
      <c r="F35" s="399"/>
      <c r="G35" s="393"/>
      <c r="H35" s="396"/>
      <c r="I35" s="145"/>
      <c r="J35" s="147"/>
      <c r="K35" s="145" t="str">
        <f>IFERROR(CONCATENATE(INDEX('8- Políticas de Administración '!$B$16:$F$53,MATCH('5- Identificación de Riesgos'!J35,'8- Políticas de Administración '!$C$16:$C$54,0),1)," - ",L35),"")</f>
        <v/>
      </c>
      <c r="L35" s="176" t="str">
        <f>IFERROR(VLOOKUP(INDEX('8- Políticas de Administración '!$B$16:$F$63,MATCH('5- Identificación de Riesgos'!J35,'8- Políticas de Administración '!$C$16:$C$64,0),1),'8- Políticas de Administración '!$B$16:$F$64,5,FALSE),"")</f>
        <v/>
      </c>
      <c r="M35" s="399"/>
      <c r="N35" s="402"/>
      <c r="O35" s="404"/>
    </row>
    <row r="36" spans="1:15">
      <c r="A36" s="409"/>
      <c r="B36" s="483"/>
      <c r="C36" s="399"/>
      <c r="D36" s="157"/>
      <c r="E36" s="399"/>
      <c r="F36" s="399"/>
      <c r="G36" s="393"/>
      <c r="H36" s="396"/>
      <c r="I36" s="145"/>
      <c r="J36" s="147"/>
      <c r="K36" s="145" t="str">
        <f>IFERROR(CONCATENATE(INDEX('8- Políticas de Administración '!$B$16:$F$53,MATCH('5- Identificación de Riesgos'!J36,'8- Políticas de Administración '!$C$16:$C$54,0),1)," - ",L36),"")</f>
        <v/>
      </c>
      <c r="L36" s="176" t="str">
        <f>IFERROR(VLOOKUP(INDEX('8- Políticas de Administración '!$B$16:$F$63,MATCH('5- Identificación de Riesgos'!J36,'8- Políticas de Administración '!$C$16:$C$64,0),1),'8- Políticas de Administración '!$B$16:$F$64,5,FALSE),"")</f>
        <v/>
      </c>
      <c r="M36" s="399"/>
      <c r="N36" s="402"/>
      <c r="O36" s="404"/>
    </row>
    <row r="37" spans="1:15">
      <c r="A37" s="409"/>
      <c r="B37" s="483"/>
      <c r="C37" s="399"/>
      <c r="D37" s="157"/>
      <c r="E37" s="399"/>
      <c r="F37" s="399"/>
      <c r="G37" s="393"/>
      <c r="H37" s="396"/>
      <c r="I37" s="145"/>
      <c r="J37" s="147"/>
      <c r="K37" s="145" t="str">
        <f>IFERROR(CONCATENATE(INDEX('8- Políticas de Administración '!$B$16:$F$53,MATCH('5- Identificación de Riesgos'!J37,'8- Políticas de Administración '!$C$16:$C$54,0),1)," - ",L37),"")</f>
        <v/>
      </c>
      <c r="L37" s="176" t="str">
        <f>IFERROR(VLOOKUP(INDEX('8- Políticas de Administración '!$B$16:$F$63,MATCH('5- Identificación de Riesgos'!J37,'8- Políticas de Administración '!$C$16:$C$64,0),1),'8- Políticas de Administración '!$B$16:$F$64,5,FALSE),"")</f>
        <v/>
      </c>
      <c r="M37" s="399"/>
      <c r="N37" s="402"/>
      <c r="O37" s="404"/>
    </row>
    <row r="38" spans="1:15">
      <c r="A38" s="409"/>
      <c r="B38" s="483"/>
      <c r="C38" s="399"/>
      <c r="D38" s="157"/>
      <c r="E38" s="399"/>
      <c r="F38" s="399"/>
      <c r="G38" s="393"/>
      <c r="H38" s="396"/>
      <c r="I38" s="145"/>
      <c r="J38" s="147"/>
      <c r="K38" s="145" t="str">
        <f>IFERROR(CONCATENATE(INDEX('8- Políticas de Administración '!$B$16:$F$53,MATCH('5- Identificación de Riesgos'!J38,'8- Políticas de Administración '!$C$16:$C$54,0),1)," - ",L38),"")</f>
        <v/>
      </c>
      <c r="L38" s="176" t="str">
        <f>IFERROR(VLOOKUP(INDEX('8- Políticas de Administración '!$B$16:$F$63,MATCH('5- Identificación de Riesgos'!J38,'8- Políticas de Administración '!$C$16:$C$64,0),1),'8- Políticas de Administración '!$B$16:$F$64,5,FALSE),"")</f>
        <v/>
      </c>
      <c r="M38" s="399"/>
      <c r="N38" s="402"/>
      <c r="O38" s="404"/>
    </row>
    <row r="39" spans="1:15">
      <c r="A39" s="410"/>
      <c r="B39" s="484"/>
      <c r="C39" s="415"/>
      <c r="D39" s="159"/>
      <c r="E39" s="400"/>
      <c r="F39" s="400"/>
      <c r="G39" s="437"/>
      <c r="H39" s="397"/>
      <c r="I39" s="146"/>
      <c r="J39" s="148"/>
      <c r="K39" s="146" t="str">
        <f>IFERROR(CONCATENATE(INDEX('8- Políticas de Administración '!$B$16:$F$53,MATCH('5- Identificación de Riesgos'!J39,'8- Políticas de Administración '!$C$16:$C$54,0),1)," - ",L39),"")</f>
        <v/>
      </c>
      <c r="L39" s="180" t="str">
        <f>IFERROR(VLOOKUP(INDEX('8- Políticas de Administración '!$B$16:$F$63,MATCH('5- Identificación de Riesgos'!J39,'8- Políticas de Administración '!$C$16:$C$64,0),1),'8- Políticas de Administración '!$B$16:$F$64,5,FALSE),"")</f>
        <v/>
      </c>
      <c r="M39" s="400"/>
      <c r="N39" s="403"/>
      <c r="O39" s="404"/>
    </row>
    <row r="40" spans="1:15" ht="45">
      <c r="A40" s="435">
        <v>4</v>
      </c>
      <c r="B40" s="434" t="s">
        <v>272</v>
      </c>
      <c r="C40" s="391" t="s">
        <v>273</v>
      </c>
      <c r="D40" s="285" t="s">
        <v>274</v>
      </c>
      <c r="E40" s="398">
        <v>2067</v>
      </c>
      <c r="F40" s="398">
        <v>1</v>
      </c>
      <c r="G40" s="392">
        <f t="shared" ref="G40" si="2">+F40/E40</f>
        <v>4.8379293662312528E-4</v>
      </c>
      <c r="H40" s="39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9" t="s">
        <v>245</v>
      </c>
      <c r="J40" s="161" t="s">
        <v>275</v>
      </c>
      <c r="K40" s="149" t="str">
        <f>IFERROR(CONCATENATE(INDEX('8- Políticas de Administración '!$B$16:$F$53,MATCH('5- Identificación de Riesgos'!J40,'8- Políticas de Administración '!$C$16:$C$54,0),1)," - ",L40),"")</f>
        <v>Moderado - 3</v>
      </c>
      <c r="L40" s="179">
        <f>IFERROR(VLOOKUP(INDEX('8- Políticas de Administración '!$B$16:$F$63,MATCH('5- Identificación de Riesgos'!J40,'8- Políticas de Administración '!$C$16:$C$64,0),1),'8- Políticas de Administración '!$B$16:$F$64,5,FALSE),"")</f>
        <v>3</v>
      </c>
      <c r="M40" s="398" t="str">
        <f>IFERROR(CONCATENATE(INDEX('8- Políticas de Administración '!$B$16:$F$53,MATCH(ROUND(AVERAGE(L40:L49),0),'8- Políticas de Administración '!$F$16:$F$53,0),1)," - ",ROUND(AVERAGE(L40:L49),0)),"")</f>
        <v>Menor - 2</v>
      </c>
      <c r="N40" s="401" t="str">
        <f>IFERROR(CONCATENATE(VLOOKUP((LEFT(H40,LEN(H40)-4)&amp;LEFT(M40,LEN(M40)-4)),'9- Matriz de Calor '!$D$18:$E$42,2,0)," - ",RIGHT(H40,1)*RIGHT(M40,1)),"")</f>
        <v>Bajo - 2</v>
      </c>
      <c r="O40" s="404">
        <f>RIGHT(H40,1)*RIGHT(M40,1)</f>
        <v>2</v>
      </c>
    </row>
    <row r="41" spans="1:15" ht="28.5" customHeight="1">
      <c r="A41" s="431"/>
      <c r="B41" s="434"/>
      <c r="C41" s="391"/>
      <c r="D41" s="284" t="s">
        <v>276</v>
      </c>
      <c r="E41" s="399"/>
      <c r="F41" s="399"/>
      <c r="G41" s="393"/>
      <c r="H41" s="396"/>
      <c r="I41" s="145" t="s">
        <v>277</v>
      </c>
      <c r="J41" s="147" t="s">
        <v>278</v>
      </c>
      <c r="K41" s="145" t="str">
        <f>IFERROR(CONCATENATE(INDEX('8- Políticas de Administración '!$B$16:$F$53,MATCH('5- Identificación de Riesgos'!J41,'8- Políticas de Administración '!$C$16:$C$54,0),1)," - ",L41),"")</f>
        <v>Leve - 1</v>
      </c>
      <c r="L41" s="176">
        <f>IFERROR(VLOOKUP(INDEX('8- Políticas de Administración '!$B$16:$F$63,MATCH('5- Identificación de Riesgos'!J41,'8- Políticas de Administración '!$C$16:$C$64,0),1),'8- Políticas de Administración '!$B$16:$F$64,5,FALSE),"")</f>
        <v>1</v>
      </c>
      <c r="M41" s="399"/>
      <c r="N41" s="402"/>
      <c r="O41" s="404"/>
    </row>
    <row r="42" spans="1:15" ht="28.5" customHeight="1">
      <c r="A42" s="431"/>
      <c r="B42" s="434"/>
      <c r="C42" s="391"/>
      <c r="D42" s="284" t="s">
        <v>279</v>
      </c>
      <c r="E42" s="399"/>
      <c r="F42" s="399"/>
      <c r="G42" s="393"/>
      <c r="H42" s="396"/>
      <c r="I42" s="145"/>
      <c r="J42" s="147"/>
      <c r="K42" s="145" t="str">
        <f>IFERROR(CONCATENATE(INDEX('8- Políticas de Administración '!$B$16:$F$53,MATCH('5- Identificación de Riesgos'!J42,'8- Políticas de Administración '!$C$16:$C$54,0),1)," - ",L42),"")</f>
        <v/>
      </c>
      <c r="L42" s="176" t="str">
        <f>IFERROR(VLOOKUP(INDEX('8- Políticas de Administración '!$B$16:$F$63,MATCH('5- Identificación de Riesgos'!J42,'8- Políticas de Administración '!$C$16:$C$64,0),1),'8- Políticas de Administración '!$B$16:$F$64,5,FALSE),"")</f>
        <v/>
      </c>
      <c r="M42" s="399"/>
      <c r="N42" s="402"/>
      <c r="O42" s="404"/>
    </row>
    <row r="43" spans="1:15" ht="30">
      <c r="A43" s="431"/>
      <c r="B43" s="434"/>
      <c r="C43" s="391"/>
      <c r="D43" s="284" t="s">
        <v>280</v>
      </c>
      <c r="E43" s="399"/>
      <c r="F43" s="399"/>
      <c r="G43" s="393"/>
      <c r="H43" s="396"/>
      <c r="I43" s="145"/>
      <c r="J43" s="147"/>
      <c r="K43" s="145" t="str">
        <f>IFERROR(CONCATENATE(INDEX('8- Políticas de Administración '!$B$16:$F$53,MATCH('5- Identificación de Riesgos'!J43,'8- Políticas de Administración '!$C$16:$C$54,0),1)," - ",L43),"")</f>
        <v/>
      </c>
      <c r="L43" s="176" t="str">
        <f>IFERROR(VLOOKUP(INDEX('8- Políticas de Administración '!$B$16:$F$63,MATCH('5- Identificación de Riesgos'!J43,'8- Políticas de Administración '!$C$16:$C$64,0),1),'8- Políticas de Administración '!$B$16:$F$64,5,FALSE),"")</f>
        <v/>
      </c>
      <c r="M43" s="399"/>
      <c r="N43" s="402"/>
      <c r="O43" s="404"/>
    </row>
    <row r="44" spans="1:15">
      <c r="A44" s="431"/>
      <c r="B44" s="434"/>
      <c r="C44" s="391"/>
      <c r="D44" s="287" t="s">
        <v>281</v>
      </c>
      <c r="E44" s="399"/>
      <c r="F44" s="399"/>
      <c r="G44" s="393"/>
      <c r="H44" s="396"/>
      <c r="I44" s="145"/>
      <c r="J44" s="147"/>
      <c r="K44" s="145" t="str">
        <f>IFERROR(CONCATENATE(INDEX('8- Políticas de Administración '!$B$16:$F$53,MATCH('5- Identificación de Riesgos'!J44,'8- Políticas de Administración '!$C$16:$C$54,0),1)," - ",L44),"")</f>
        <v/>
      </c>
      <c r="L44" s="176" t="str">
        <f>IFERROR(VLOOKUP(INDEX('8- Políticas de Administración '!$B$16:$F$63,MATCH('5- Identificación de Riesgos'!J44,'8- Políticas de Administración '!$C$16:$C$64,0),1),'8- Políticas de Administración '!$B$16:$F$64,5,FALSE),"")</f>
        <v/>
      </c>
      <c r="M44" s="399"/>
      <c r="N44" s="402"/>
      <c r="O44" s="404"/>
    </row>
    <row r="45" spans="1:15" ht="30">
      <c r="A45" s="431"/>
      <c r="B45" s="434"/>
      <c r="C45" s="391"/>
      <c r="D45" s="284" t="s">
        <v>282</v>
      </c>
      <c r="E45" s="399"/>
      <c r="F45" s="399"/>
      <c r="G45" s="393"/>
      <c r="H45" s="396"/>
      <c r="I45" s="145"/>
      <c r="J45" s="147"/>
      <c r="K45" s="145" t="str">
        <f>IFERROR(CONCATENATE(INDEX('8- Políticas de Administración '!$B$16:$F$53,MATCH('5- Identificación de Riesgos'!J45,'8- Políticas de Administración '!$C$16:$C$54,0),1)," - ",L45),"")</f>
        <v/>
      </c>
      <c r="L45" s="176" t="str">
        <f>IFERROR(VLOOKUP(INDEX('8- Políticas de Administración '!$B$16:$F$63,MATCH('5- Identificación de Riesgos'!J45,'8- Políticas de Administración '!$C$16:$C$64,0),1),'8- Políticas de Administración '!$B$16:$F$64,5,FALSE),"")</f>
        <v/>
      </c>
      <c r="M45" s="399"/>
      <c r="N45" s="402"/>
      <c r="O45" s="404"/>
    </row>
    <row r="46" spans="1:15">
      <c r="A46" s="431"/>
      <c r="B46" s="434"/>
      <c r="C46" s="391"/>
      <c r="D46" s="284"/>
      <c r="E46" s="399"/>
      <c r="F46" s="399"/>
      <c r="G46" s="393"/>
      <c r="H46" s="396"/>
      <c r="I46" s="145"/>
      <c r="J46" s="147"/>
      <c r="K46" s="145" t="str">
        <f>IFERROR(CONCATENATE(INDEX('8- Políticas de Administración '!$B$16:$F$53,MATCH('5- Identificación de Riesgos'!J46,'8- Políticas de Administración '!$C$16:$C$54,0),1)," - ",L46),"")</f>
        <v/>
      </c>
      <c r="L46" s="176" t="str">
        <f>IFERROR(VLOOKUP(INDEX('8- Políticas de Administración '!$B$16:$F$63,MATCH('5- Identificación de Riesgos'!J46,'8- Políticas de Administración '!$C$16:$C$64,0),1),'8- Políticas de Administración '!$B$16:$F$64,5,FALSE),"")</f>
        <v/>
      </c>
      <c r="M46" s="399"/>
      <c r="N46" s="402"/>
      <c r="O46" s="404"/>
    </row>
    <row r="47" spans="1:15">
      <c r="A47" s="431"/>
      <c r="B47" s="434"/>
      <c r="C47" s="391"/>
      <c r="D47" s="284"/>
      <c r="E47" s="399"/>
      <c r="F47" s="399"/>
      <c r="G47" s="393"/>
      <c r="H47" s="396"/>
      <c r="I47" s="145"/>
      <c r="J47" s="147"/>
      <c r="K47" s="145" t="str">
        <f>IFERROR(CONCATENATE(INDEX('8- Políticas de Administración '!$B$16:$F$53,MATCH('5- Identificación de Riesgos'!J47,'8- Políticas de Administración '!$C$16:$C$54,0),1)," - ",L47),"")</f>
        <v/>
      </c>
      <c r="L47" s="176" t="str">
        <f>IFERROR(VLOOKUP(INDEX('8- Políticas de Administración '!$B$16:$F$63,MATCH('5- Identificación de Riesgos'!J47,'8- Políticas de Administración '!$C$16:$C$64,0),1),'8- Políticas de Administración '!$B$16:$F$64,5,FALSE),"")</f>
        <v/>
      </c>
      <c r="M47" s="399"/>
      <c r="N47" s="402"/>
      <c r="O47" s="404"/>
    </row>
    <row r="48" spans="1:15">
      <c r="A48" s="431"/>
      <c r="B48" s="434"/>
      <c r="C48" s="391"/>
      <c r="D48" s="284"/>
      <c r="E48" s="399"/>
      <c r="F48" s="399"/>
      <c r="G48" s="393"/>
      <c r="H48" s="396"/>
      <c r="I48" s="145"/>
      <c r="J48" s="147"/>
      <c r="K48" s="145" t="str">
        <f>IFERROR(CONCATENATE(INDEX('8- Políticas de Administración '!$B$16:$F$53,MATCH('5- Identificación de Riesgos'!J48,'8- Políticas de Administración '!$C$16:$C$54,0),1)," - ",L48),"")</f>
        <v/>
      </c>
      <c r="L48" s="176" t="str">
        <f>IFERROR(VLOOKUP(INDEX('8- Políticas de Administración '!$B$16:$F$63,MATCH('5- Identificación de Riesgos'!J48,'8- Políticas de Administración '!$C$16:$C$64,0),1),'8- Políticas de Administración '!$B$16:$F$64,5,FALSE),"")</f>
        <v/>
      </c>
      <c r="M48" s="399"/>
      <c r="N48" s="402"/>
      <c r="O48" s="404"/>
    </row>
    <row r="49" spans="1:15">
      <c r="A49" s="478"/>
      <c r="B49" s="479"/>
      <c r="C49" s="480"/>
      <c r="D49" s="286"/>
      <c r="E49" s="415"/>
      <c r="F49" s="415"/>
      <c r="G49" s="394"/>
      <c r="H49" s="397"/>
      <c r="I49" s="146"/>
      <c r="J49" s="148"/>
      <c r="K49" s="146" t="str">
        <f>IFERROR(CONCATENATE(INDEX('8- Políticas de Administración '!$B$16:$F$53,MATCH('5- Identificación de Riesgos'!J49,'8- Políticas de Administración '!$C$16:$C$54,0),1)," - ",L49),"")</f>
        <v/>
      </c>
      <c r="L49" s="180" t="str">
        <f>IFERROR(VLOOKUP(INDEX('8- Políticas de Administración '!$B$16:$F$63,MATCH('5- Identificación de Riesgos'!J49,'8- Políticas de Administración '!$C$16:$C$64,0),1),'8- Políticas de Administración '!$B$16:$F$64,5,FALSE),"")</f>
        <v/>
      </c>
      <c r="M49" s="400"/>
      <c r="N49" s="403"/>
      <c r="O49" s="404"/>
    </row>
    <row r="50" spans="1:15" ht="45">
      <c r="A50" s="481">
        <v>5</v>
      </c>
      <c r="B50" s="434" t="s">
        <v>283</v>
      </c>
      <c r="C50" s="391" t="s">
        <v>284</v>
      </c>
      <c r="D50" s="288" t="s">
        <v>285</v>
      </c>
      <c r="E50" s="391">
        <v>412</v>
      </c>
      <c r="F50" s="391">
        <v>1</v>
      </c>
      <c r="G50" s="392">
        <f t="shared" ref="G50" si="3">+F50/E50</f>
        <v>2.4271844660194173E-3</v>
      </c>
      <c r="H50" s="40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9" t="s">
        <v>245</v>
      </c>
      <c r="J50" s="161" t="s">
        <v>275</v>
      </c>
      <c r="K50" s="149" t="str">
        <f>IFERROR(CONCATENATE(INDEX('8- Políticas de Administración '!$B$16:$F$53,MATCH('5- Identificación de Riesgos'!J50,'8- Políticas de Administración '!$C$16:$C$54,0),1)," - ",L50),"")</f>
        <v>Moderado - 3</v>
      </c>
      <c r="L50" s="179">
        <f>IFERROR(VLOOKUP(INDEX('8- Políticas de Administración '!$B$16:$F$63,MATCH('5- Identificación de Riesgos'!J50,'8- Políticas de Administración '!$C$16:$C$64,0),1),'8- Políticas de Administración '!$B$16:$F$64,5,FALSE),"")</f>
        <v>3</v>
      </c>
      <c r="M50" s="398" t="str">
        <f>IFERROR(CONCATENATE(INDEX('8- Políticas de Administración '!$B$16:$F$53,MATCH(ROUND(AVERAGE(L50:L59),0),'8- Políticas de Administración '!$F$16:$F$53,0),1)," - ",ROUND(AVERAGE(L50:L59),0)),"")</f>
        <v>Menor - 2</v>
      </c>
      <c r="N50" s="401" t="str">
        <f>IFERROR(CONCATENATE(VLOOKUP((LEFT(H50,LEN(H50)-4)&amp;LEFT(M50,LEN(M50)-4)),'9- Matriz de Calor '!$D$18:$E$42,2,0)," - ",RIGHT(H50,1)*RIGHT(M50,1)),"")</f>
        <v>Bajo - 2</v>
      </c>
      <c r="O50" s="404">
        <f>RIGHT(H50,1)*RIGHT(M50,1)</f>
        <v>2</v>
      </c>
    </row>
    <row r="51" spans="1:15" ht="30">
      <c r="A51" s="481"/>
      <c r="B51" s="434"/>
      <c r="C51" s="391"/>
      <c r="D51" s="283" t="s">
        <v>286</v>
      </c>
      <c r="E51" s="391"/>
      <c r="F51" s="391"/>
      <c r="G51" s="393"/>
      <c r="H51" s="406"/>
      <c r="I51" s="145" t="s">
        <v>287</v>
      </c>
      <c r="J51" s="147" t="s">
        <v>288</v>
      </c>
      <c r="K51" s="145" t="str">
        <f>IFERROR(CONCATENATE(INDEX('8- Políticas de Administración '!$B$16:$F$53,MATCH('5- Identificación de Riesgos'!J51,'8- Políticas de Administración '!$C$16:$C$54,0),1)," - ",L51),"")</f>
        <v>Leve - 1</v>
      </c>
      <c r="L51" s="176">
        <f>IFERROR(VLOOKUP(INDEX('8- Políticas de Administración '!$B$16:$F$63,MATCH('5- Identificación de Riesgos'!J51,'8- Políticas de Administración '!$C$16:$C$64,0),1),'8- Políticas de Administración '!$B$16:$F$64,5,FALSE),"")</f>
        <v>1</v>
      </c>
      <c r="M51" s="399"/>
      <c r="N51" s="402"/>
      <c r="O51" s="404"/>
    </row>
    <row r="52" spans="1:15" ht="45">
      <c r="A52" s="481"/>
      <c r="B52" s="434"/>
      <c r="C52" s="391"/>
      <c r="D52" s="283" t="s">
        <v>289</v>
      </c>
      <c r="E52" s="391"/>
      <c r="F52" s="391"/>
      <c r="G52" s="393"/>
      <c r="H52" s="406"/>
      <c r="I52" s="145"/>
      <c r="J52" s="147"/>
      <c r="K52" s="145" t="str">
        <f>IFERROR(CONCATENATE(INDEX('8- Políticas de Administración '!$B$16:$F$53,MATCH('5- Identificación de Riesgos'!J52,'8- Políticas de Administración '!$C$16:$C$54,0),1)," - ",L52),"")</f>
        <v/>
      </c>
      <c r="L52" s="176" t="str">
        <f>IFERROR(VLOOKUP(INDEX('8- Políticas de Administración '!$B$16:$F$63,MATCH('5- Identificación de Riesgos'!J52,'8- Políticas de Administración '!$C$16:$C$64,0),1),'8- Políticas de Administración '!$B$16:$F$64,5,FALSE),"")</f>
        <v/>
      </c>
      <c r="M52" s="399"/>
      <c r="N52" s="402"/>
      <c r="O52" s="404"/>
    </row>
    <row r="53" spans="1:15" ht="30">
      <c r="A53" s="481"/>
      <c r="B53" s="434"/>
      <c r="C53" s="391"/>
      <c r="D53" s="283" t="s">
        <v>290</v>
      </c>
      <c r="E53" s="391"/>
      <c r="F53" s="391"/>
      <c r="G53" s="393"/>
      <c r="H53" s="406"/>
      <c r="I53" s="145"/>
      <c r="J53" s="147"/>
      <c r="K53" s="145" t="str">
        <f>IFERROR(CONCATENATE(INDEX('8- Políticas de Administración '!$B$16:$F$53,MATCH('5- Identificación de Riesgos'!J53,'8- Políticas de Administración '!$C$16:$C$54,0),1)," - ",L53),"")</f>
        <v/>
      </c>
      <c r="L53" s="176" t="str">
        <f>IFERROR(VLOOKUP(INDEX('8- Políticas de Administración '!$B$16:$F$63,MATCH('5- Identificación de Riesgos'!J53,'8- Políticas de Administración '!$C$16:$C$64,0),1),'8- Políticas de Administración '!$B$16:$F$64,5,FALSE),"")</f>
        <v/>
      </c>
      <c r="M53" s="399"/>
      <c r="N53" s="402"/>
      <c r="O53" s="404"/>
    </row>
    <row r="54" spans="1:15" ht="30">
      <c r="A54" s="481"/>
      <c r="B54" s="434"/>
      <c r="C54" s="391"/>
      <c r="D54" s="283" t="s">
        <v>291</v>
      </c>
      <c r="E54" s="391"/>
      <c r="F54" s="391"/>
      <c r="G54" s="393"/>
      <c r="H54" s="406"/>
      <c r="I54" s="145"/>
      <c r="J54" s="147"/>
      <c r="K54" s="145" t="str">
        <f>IFERROR(CONCATENATE(INDEX('8- Políticas de Administración '!$B$16:$F$53,MATCH('5- Identificación de Riesgos'!J54,'8- Políticas de Administración '!$C$16:$C$54,0),1)," - ",L54),"")</f>
        <v/>
      </c>
      <c r="L54" s="176" t="str">
        <f>IFERROR(VLOOKUP(INDEX('8- Políticas de Administración '!$B$16:$F$63,MATCH('5- Identificación de Riesgos'!J54,'8- Políticas de Administración '!$C$16:$C$64,0),1),'8- Políticas de Administración '!$B$16:$F$64,5,FALSE),"")</f>
        <v/>
      </c>
      <c r="M54" s="399"/>
      <c r="N54" s="402"/>
      <c r="O54" s="404"/>
    </row>
    <row r="55" spans="1:15" ht="15.75" customHeight="1">
      <c r="A55" s="481"/>
      <c r="B55" s="434"/>
      <c r="C55" s="391"/>
      <c r="D55" s="283"/>
      <c r="E55" s="391"/>
      <c r="F55" s="391"/>
      <c r="G55" s="393"/>
      <c r="H55" s="406"/>
      <c r="I55" s="145"/>
      <c r="J55" s="147"/>
      <c r="K55" s="145" t="str">
        <f>IFERROR(CONCATENATE(INDEX('8- Políticas de Administración '!$B$16:$F$53,MATCH('5- Identificación de Riesgos'!J55,'8- Políticas de Administración '!$C$16:$C$54,0),1)," - ",L55),"")</f>
        <v/>
      </c>
      <c r="L55" s="176" t="str">
        <f>IFERROR(VLOOKUP(INDEX('8- Políticas de Administración '!$B$16:$F$63,MATCH('5- Identificación de Riesgos'!J55,'8- Políticas de Administración '!$C$16:$C$64,0),1),'8- Políticas de Administración '!$B$16:$F$64,5,FALSE),"")</f>
        <v/>
      </c>
      <c r="M55" s="399"/>
      <c r="N55" s="402"/>
      <c r="O55" s="404"/>
    </row>
    <row r="56" spans="1:15" ht="15.75" customHeight="1">
      <c r="A56" s="481"/>
      <c r="B56" s="434"/>
      <c r="C56" s="391"/>
      <c r="D56" s="283"/>
      <c r="E56" s="391"/>
      <c r="F56" s="391"/>
      <c r="G56" s="393"/>
      <c r="H56" s="406"/>
      <c r="I56" s="145"/>
      <c r="J56" s="147"/>
      <c r="K56" s="145" t="str">
        <f>IFERROR(CONCATENATE(INDEX('8- Políticas de Administración '!$B$16:$F$53,MATCH('5- Identificación de Riesgos'!J56,'8- Políticas de Administración '!$C$16:$C$54,0),1)," - ",L56),"")</f>
        <v/>
      </c>
      <c r="L56" s="176" t="str">
        <f>IFERROR(VLOOKUP(INDEX('8- Políticas de Administración '!$B$16:$F$63,MATCH('5- Identificación de Riesgos'!J56,'8- Políticas de Administración '!$C$16:$C$64,0),1),'8- Políticas de Administración '!$B$16:$F$64,5,FALSE),"")</f>
        <v/>
      </c>
      <c r="M56" s="399"/>
      <c r="N56" s="402"/>
      <c r="O56" s="404"/>
    </row>
    <row r="57" spans="1:15" ht="15.75" customHeight="1">
      <c r="A57" s="481"/>
      <c r="B57" s="434"/>
      <c r="C57" s="391"/>
      <c r="D57" s="283"/>
      <c r="E57" s="391"/>
      <c r="F57" s="391"/>
      <c r="G57" s="393"/>
      <c r="H57" s="406"/>
      <c r="I57" s="145"/>
      <c r="J57" s="147"/>
      <c r="K57" s="145" t="str">
        <f>IFERROR(CONCATENATE(INDEX('8- Políticas de Administración '!$B$16:$F$53,MATCH('5- Identificación de Riesgos'!J57,'8- Políticas de Administración '!$C$16:$C$54,0),1)," - ",L57),"")</f>
        <v/>
      </c>
      <c r="L57" s="176" t="str">
        <f>IFERROR(VLOOKUP(INDEX('8- Políticas de Administración '!$B$16:$F$63,MATCH('5- Identificación de Riesgos'!J57,'8- Políticas de Administración '!$C$16:$C$64,0),1),'8- Políticas de Administración '!$B$16:$F$64,5,FALSE),"")</f>
        <v/>
      </c>
      <c r="M57" s="399"/>
      <c r="N57" s="402"/>
      <c r="O57" s="404"/>
    </row>
    <row r="58" spans="1:15" ht="15.75" customHeight="1">
      <c r="A58" s="481"/>
      <c r="B58" s="434"/>
      <c r="C58" s="391"/>
      <c r="D58" s="283"/>
      <c r="E58" s="391"/>
      <c r="F58" s="391"/>
      <c r="G58" s="393"/>
      <c r="H58" s="406"/>
      <c r="I58" s="145"/>
      <c r="J58" s="147"/>
      <c r="K58" s="145" t="str">
        <f>IFERROR(CONCATENATE(INDEX('8- Políticas de Administración '!$B$16:$F$53,MATCH('5- Identificación de Riesgos'!J58,'8- Políticas de Administración '!$C$16:$C$54,0),1)," - ",L58),"")</f>
        <v/>
      </c>
      <c r="L58" s="176" t="str">
        <f>IFERROR(VLOOKUP(INDEX('8- Políticas de Administración '!$B$16:$F$63,MATCH('5- Identificación de Riesgos'!J58,'8- Políticas de Administración '!$C$16:$C$64,0),1),'8- Políticas de Administración '!$B$16:$F$64,5,FALSE),"")</f>
        <v/>
      </c>
      <c r="M58" s="399"/>
      <c r="N58" s="402"/>
      <c r="O58" s="404"/>
    </row>
    <row r="59" spans="1:15" ht="15.75" customHeight="1">
      <c r="A59" s="481"/>
      <c r="B59" s="434"/>
      <c r="C59" s="391"/>
      <c r="D59" s="289"/>
      <c r="E59" s="391"/>
      <c r="F59" s="391"/>
      <c r="G59" s="394"/>
      <c r="H59" s="407"/>
      <c r="I59" s="146"/>
      <c r="J59" s="148"/>
      <c r="K59" s="146" t="str">
        <f>IFERROR(CONCATENATE(INDEX('8- Políticas de Administración '!$B$16:$F$53,MATCH('5- Identificación de Riesgos'!J59,'8- Políticas de Administración '!$C$16:$C$54,0),1)," - ",L59),"")</f>
        <v/>
      </c>
      <c r="L59" s="180" t="str">
        <f>IFERROR(VLOOKUP(INDEX('8- Políticas de Administración '!$B$16:$F$63,MATCH('5- Identificación de Riesgos'!J59,'8- Políticas de Administración '!$C$16:$C$64,0),1),'8- Políticas de Administración '!$B$16:$F$64,5,FALSE),"")</f>
        <v/>
      </c>
      <c r="M59" s="400"/>
      <c r="N59" s="403"/>
      <c r="O59" s="404"/>
    </row>
    <row r="60" spans="1:15" ht="60">
      <c r="A60" s="430">
        <v>6</v>
      </c>
      <c r="B60" s="433" t="s">
        <v>292</v>
      </c>
      <c r="C60" s="391" t="s">
        <v>293</v>
      </c>
      <c r="D60" s="283" t="s">
        <v>294</v>
      </c>
      <c r="E60" s="391">
        <v>172</v>
      </c>
      <c r="F60" s="391">
        <v>1</v>
      </c>
      <c r="G60" s="392">
        <f t="shared" ref="G60" si="4">+F60/E60</f>
        <v>5.8139534883720929E-3</v>
      </c>
      <c r="H60" s="40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49" t="s">
        <v>245</v>
      </c>
      <c r="J60" s="161" t="s">
        <v>275</v>
      </c>
      <c r="K60" s="149" t="str">
        <f>IFERROR(CONCATENATE(INDEX('8- Políticas de Administración '!$B$16:$F$53,MATCH('5- Identificación de Riesgos'!J60,'8- Políticas de Administración '!$C$16:$C$54,0),1)," - ",L60),"")</f>
        <v>Moderado - 3</v>
      </c>
      <c r="L60" s="179">
        <f>IFERROR(VLOOKUP(INDEX('8- Políticas de Administración '!$B$16:$F$63,MATCH('5- Identificación de Riesgos'!J60,'8- Políticas de Administración '!$C$16:$C$64,0),1),'8- Políticas de Administración '!$B$16:$F$64,5,FALSE),"")</f>
        <v>3</v>
      </c>
      <c r="M60" s="398" t="str">
        <f>IFERROR(CONCATENATE(INDEX('8- Políticas de Administración '!$B$16:$F$53,MATCH(ROUND(AVERAGE(L60:L69),0),'8- Políticas de Administración '!$F$16:$F$53,0),1)," - ",ROUND(AVERAGE(L60:L69),0)),"")</f>
        <v>Menor - 2</v>
      </c>
      <c r="N60" s="401" t="str">
        <f>IFERROR(CONCATENATE(VLOOKUP((LEFT(H60,LEN(H60)-4)&amp;LEFT(M60,LEN(M60)-4)),'9- Matriz de Calor '!$D$18:$E$42,2,0)," - ",RIGHT(H60,1)*RIGHT(M60,1)),"")</f>
        <v>Bajo - 2</v>
      </c>
      <c r="O60" s="404">
        <f>RIGHT(H60,1)*RIGHT(M60,1)</f>
        <v>2</v>
      </c>
    </row>
    <row r="61" spans="1:15" ht="30">
      <c r="A61" s="431"/>
      <c r="B61" s="434"/>
      <c r="C61" s="391"/>
      <c r="D61" s="283" t="s">
        <v>295</v>
      </c>
      <c r="E61" s="391"/>
      <c r="F61" s="391"/>
      <c r="G61" s="393"/>
      <c r="H61" s="406"/>
      <c r="I61" s="145" t="s">
        <v>287</v>
      </c>
      <c r="J61" s="147" t="s">
        <v>288</v>
      </c>
      <c r="K61" s="145" t="str">
        <f>IFERROR(CONCATENATE(INDEX('8- Políticas de Administración '!$B$16:$F$53,MATCH('5- Identificación de Riesgos'!J61,'8- Políticas de Administración '!$C$16:$C$54,0),1)," - ",L61),"")</f>
        <v>Leve - 1</v>
      </c>
      <c r="L61" s="176">
        <f>IFERROR(VLOOKUP(INDEX('8- Políticas de Administración '!$B$16:$F$63,MATCH('5- Identificación de Riesgos'!J61,'8- Políticas de Administración '!$C$16:$C$64,0),1),'8- Políticas de Administración '!$B$16:$F$64,5,FALSE),"")</f>
        <v>1</v>
      </c>
      <c r="M61" s="399"/>
      <c r="N61" s="402"/>
      <c r="O61" s="404"/>
    </row>
    <row r="62" spans="1:15" ht="60">
      <c r="A62" s="431"/>
      <c r="B62" s="434"/>
      <c r="C62" s="391"/>
      <c r="D62" s="283" t="s">
        <v>296</v>
      </c>
      <c r="E62" s="391"/>
      <c r="F62" s="391"/>
      <c r="G62" s="393"/>
      <c r="H62" s="406"/>
      <c r="I62" s="145"/>
      <c r="J62" s="147"/>
      <c r="K62" s="145" t="str">
        <f>IFERROR(CONCATENATE(INDEX('8- Políticas de Administración '!$B$16:$F$53,MATCH('5- Identificación de Riesgos'!J62,'8- Políticas de Administración '!$C$16:$C$54,0),1)," - ",L62),"")</f>
        <v/>
      </c>
      <c r="L62" s="176" t="str">
        <f>IFERROR(VLOOKUP(INDEX('8- Políticas de Administración '!$B$16:$F$63,MATCH('5- Identificación de Riesgos'!J62,'8- Políticas de Administración '!$C$16:$C$64,0),1),'8- Políticas de Administración '!$B$16:$F$64,5,FALSE),"")</f>
        <v/>
      </c>
      <c r="M62" s="399"/>
      <c r="N62" s="402"/>
      <c r="O62" s="404"/>
    </row>
    <row r="63" spans="1:15" ht="15.75" customHeight="1">
      <c r="A63" s="431"/>
      <c r="B63" s="434"/>
      <c r="C63" s="391"/>
      <c r="D63" s="283"/>
      <c r="E63" s="391"/>
      <c r="F63" s="391"/>
      <c r="G63" s="393"/>
      <c r="H63" s="406"/>
      <c r="I63" s="145"/>
      <c r="J63" s="147"/>
      <c r="K63" s="145" t="str">
        <f>IFERROR(CONCATENATE(INDEX('8- Políticas de Administración '!$B$16:$F$53,MATCH('5- Identificación de Riesgos'!J63,'8- Políticas de Administración '!$C$16:$C$54,0),1)," - ",L63),"")</f>
        <v/>
      </c>
      <c r="L63" s="176" t="str">
        <f>IFERROR(VLOOKUP(INDEX('8- Políticas de Administración '!$B$16:$F$63,MATCH('5- Identificación de Riesgos'!J63,'8- Políticas de Administración '!$C$16:$C$64,0),1),'8- Políticas de Administración '!$B$16:$F$64,5,FALSE),"")</f>
        <v/>
      </c>
      <c r="M63" s="399"/>
      <c r="N63" s="402"/>
      <c r="O63" s="404"/>
    </row>
    <row r="64" spans="1:15" ht="15.75" customHeight="1">
      <c r="A64" s="431"/>
      <c r="B64" s="434"/>
      <c r="C64" s="391"/>
      <c r="D64" s="283"/>
      <c r="E64" s="391"/>
      <c r="F64" s="391"/>
      <c r="G64" s="393"/>
      <c r="H64" s="406"/>
      <c r="I64" s="145"/>
      <c r="J64" s="147"/>
      <c r="K64" s="145" t="str">
        <f>IFERROR(CONCATENATE(INDEX('8- Políticas de Administración '!$B$16:$F$53,MATCH('5- Identificación de Riesgos'!J64,'8- Políticas de Administración '!$C$16:$C$54,0),1)," - ",L64),"")</f>
        <v/>
      </c>
      <c r="L64" s="176" t="str">
        <f>IFERROR(VLOOKUP(INDEX('8- Políticas de Administración '!$B$16:$F$63,MATCH('5- Identificación de Riesgos'!J64,'8- Políticas de Administración '!$C$16:$C$64,0),1),'8- Políticas de Administración '!$B$16:$F$64,5,FALSE),"")</f>
        <v/>
      </c>
      <c r="M64" s="399"/>
      <c r="N64" s="402"/>
      <c r="O64" s="404"/>
    </row>
    <row r="65" spans="1:15" ht="15.75" customHeight="1">
      <c r="A65" s="431"/>
      <c r="B65" s="434"/>
      <c r="C65" s="391"/>
      <c r="D65" s="283"/>
      <c r="E65" s="391"/>
      <c r="F65" s="391"/>
      <c r="G65" s="393"/>
      <c r="H65" s="406"/>
      <c r="I65" s="145"/>
      <c r="J65" s="147"/>
      <c r="K65" s="145" t="str">
        <f>IFERROR(CONCATENATE(INDEX('8- Políticas de Administración '!$B$16:$F$53,MATCH('5- Identificación de Riesgos'!J65,'8- Políticas de Administración '!$C$16:$C$54,0),1)," - ",L65),"")</f>
        <v/>
      </c>
      <c r="L65" s="176" t="str">
        <f>IFERROR(VLOOKUP(INDEX('8- Políticas de Administración '!$B$16:$F$63,MATCH('5- Identificación de Riesgos'!J65,'8- Políticas de Administración '!$C$16:$C$64,0),1),'8- Políticas de Administración '!$B$16:$F$64,5,FALSE),"")</f>
        <v/>
      </c>
      <c r="M65" s="399"/>
      <c r="N65" s="402"/>
      <c r="O65" s="404"/>
    </row>
    <row r="66" spans="1:15" ht="15.75" customHeight="1">
      <c r="A66" s="431"/>
      <c r="B66" s="434"/>
      <c r="C66" s="391"/>
      <c r="D66" s="283"/>
      <c r="E66" s="391"/>
      <c r="F66" s="391"/>
      <c r="G66" s="393"/>
      <c r="H66" s="406"/>
      <c r="I66" s="145"/>
      <c r="J66" s="147"/>
      <c r="K66" s="145" t="str">
        <f>IFERROR(CONCATENATE(INDEX('8- Políticas de Administración '!$B$16:$F$53,MATCH('5- Identificación de Riesgos'!J66,'8- Políticas de Administración '!$C$16:$C$54,0),1)," - ",L66),"")</f>
        <v/>
      </c>
      <c r="L66" s="176" t="str">
        <f>IFERROR(VLOOKUP(INDEX('8- Políticas de Administración '!$B$16:$F$63,MATCH('5- Identificación de Riesgos'!J66,'8- Políticas de Administración '!$C$16:$C$64,0),1),'8- Políticas de Administración '!$B$16:$F$64,5,FALSE),"")</f>
        <v/>
      </c>
      <c r="M66" s="399"/>
      <c r="N66" s="402"/>
      <c r="O66" s="404"/>
    </row>
    <row r="67" spans="1:15" ht="15.75" customHeight="1">
      <c r="A67" s="431"/>
      <c r="B67" s="434"/>
      <c r="C67" s="391"/>
      <c r="D67" s="283"/>
      <c r="E67" s="391"/>
      <c r="F67" s="391"/>
      <c r="G67" s="393"/>
      <c r="H67" s="406"/>
      <c r="I67" s="145"/>
      <c r="J67" s="147"/>
      <c r="K67" s="145" t="str">
        <f>IFERROR(CONCATENATE(INDEX('8- Políticas de Administración '!$B$16:$F$53,MATCH('5- Identificación de Riesgos'!J67,'8- Políticas de Administración '!$C$16:$C$54,0),1)," - ",L67),"")</f>
        <v/>
      </c>
      <c r="L67" s="176" t="str">
        <f>IFERROR(VLOOKUP(INDEX('8- Políticas de Administración '!$B$16:$F$63,MATCH('5- Identificación de Riesgos'!J67,'8- Políticas de Administración '!$C$16:$C$64,0),1),'8- Políticas de Administración '!$B$16:$F$64,5,FALSE),"")</f>
        <v/>
      </c>
      <c r="M67" s="399"/>
      <c r="N67" s="402"/>
      <c r="O67" s="404"/>
    </row>
    <row r="68" spans="1:15" ht="15.75" customHeight="1">
      <c r="A68" s="431"/>
      <c r="B68" s="434"/>
      <c r="C68" s="391"/>
      <c r="D68" s="283"/>
      <c r="E68" s="391"/>
      <c r="F68" s="391"/>
      <c r="G68" s="393"/>
      <c r="H68" s="406"/>
      <c r="I68" s="145"/>
      <c r="J68" s="147"/>
      <c r="K68" s="145" t="str">
        <f>IFERROR(CONCATENATE(INDEX('8- Políticas de Administración '!$B$16:$F$53,MATCH('5- Identificación de Riesgos'!J68,'8- Políticas de Administración '!$C$16:$C$54,0),1)," - ",L68),"")</f>
        <v/>
      </c>
      <c r="L68" s="176" t="str">
        <f>IFERROR(VLOOKUP(INDEX('8- Políticas de Administración '!$B$16:$F$63,MATCH('5- Identificación de Riesgos'!J68,'8- Políticas de Administración '!$C$16:$C$64,0),1),'8- Políticas de Administración '!$B$16:$F$64,5,FALSE),"")</f>
        <v/>
      </c>
      <c r="M68" s="399"/>
      <c r="N68" s="402"/>
      <c r="O68" s="404"/>
    </row>
    <row r="69" spans="1:15" ht="15.75" customHeight="1">
      <c r="A69" s="432"/>
      <c r="B69" s="434"/>
      <c r="C69" s="391"/>
      <c r="D69" s="289"/>
      <c r="E69" s="391"/>
      <c r="F69" s="391"/>
      <c r="G69" s="394"/>
      <c r="H69" s="407"/>
      <c r="I69" s="146"/>
      <c r="J69" s="148"/>
      <c r="K69" s="146" t="str">
        <f>IFERROR(CONCATENATE(INDEX('8- Políticas de Administración '!$B$16:$F$53,MATCH('5- Identificación de Riesgos'!J69,'8- Políticas de Administración '!$C$16:$C$54,0),1)," - ",L69),"")</f>
        <v/>
      </c>
      <c r="L69" s="180" t="str">
        <f>IFERROR(VLOOKUP(INDEX('8- Políticas de Administración '!$B$16:$F$63,MATCH('5- Identificación de Riesgos'!J69,'8- Políticas de Administración '!$C$16:$C$64,0),1),'8- Políticas de Administración '!$B$16:$F$64,5,FALSE),"")</f>
        <v/>
      </c>
      <c r="M69" s="400"/>
      <c r="N69" s="403"/>
      <c r="O69" s="404"/>
    </row>
    <row r="70" spans="1:15" ht="45">
      <c r="A70" s="408">
        <v>7</v>
      </c>
      <c r="B70" s="411" t="s">
        <v>297</v>
      </c>
      <c r="C70" s="414" t="s">
        <v>298</v>
      </c>
      <c r="D70" s="157" t="s">
        <v>299</v>
      </c>
      <c r="E70" s="391">
        <v>172</v>
      </c>
      <c r="F70" s="391">
        <v>1</v>
      </c>
      <c r="G70" s="392">
        <f t="shared" ref="G70" si="5">+F70/E70</f>
        <v>5.8139534883720929E-3</v>
      </c>
      <c r="H70" s="395"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49" t="s">
        <v>245</v>
      </c>
      <c r="J70" s="161" t="s">
        <v>275</v>
      </c>
      <c r="K70" s="149" t="str">
        <f>IFERROR(CONCATENATE(INDEX('8- Políticas de Administración '!$B$16:$F$53,MATCH('5- Identificación de Riesgos'!J70,'8- Políticas de Administración '!$C$16:$C$54,0),1)," - ",L70),"")</f>
        <v>Moderado - 3</v>
      </c>
      <c r="L70" s="179">
        <f>IFERROR(VLOOKUP(INDEX('8- Políticas de Administración '!$B$16:$F$63,MATCH('5- Identificación de Riesgos'!J70,'8- Políticas de Administración '!$C$16:$C$64,0),1),'8- Políticas de Administración '!$B$16:$F$64,5,FALSE),"")</f>
        <v>3</v>
      </c>
      <c r="M70" s="398" t="str">
        <f>IFERROR(CONCATENATE(INDEX('8- Políticas de Administración '!$B$16:$F$53,MATCH(ROUND(AVERAGE(L70:L79),0),'8- Políticas de Administración '!$F$16:$F$53,0),1)," - ",ROUND(AVERAGE(L70:L79),0)),"")</f>
        <v>Menor - 2</v>
      </c>
      <c r="N70" s="401" t="str">
        <f>IFERROR(CONCATENATE(VLOOKUP((LEFT(H70,LEN(H70)-4)&amp;LEFT(M70,LEN(M70)-4)),'9- Matriz de Calor '!$D$18:$E$42,2,0)," - ",RIGHT(H70,1)*RIGHT(M70,1)),"")</f>
        <v>Bajo - 2</v>
      </c>
      <c r="O70" s="404">
        <f>RIGHT(H70,1)*RIGHT(M70,1)</f>
        <v>2</v>
      </c>
    </row>
    <row r="71" spans="1:15" ht="30">
      <c r="A71" s="409"/>
      <c r="B71" s="412"/>
      <c r="C71" s="399"/>
      <c r="D71" s="157" t="s">
        <v>300</v>
      </c>
      <c r="E71" s="391"/>
      <c r="F71" s="391"/>
      <c r="G71" s="393"/>
      <c r="H71" s="396"/>
      <c r="I71" s="145" t="s">
        <v>287</v>
      </c>
      <c r="J71" s="147" t="s">
        <v>288</v>
      </c>
      <c r="K71" s="145" t="str">
        <f>IFERROR(CONCATENATE(INDEX('8- Políticas de Administración '!$B$16:$F$53,MATCH('5- Identificación de Riesgos'!J71,'8- Políticas de Administración '!$C$16:$C$54,0),1)," - ",L71),"")</f>
        <v>Leve - 1</v>
      </c>
      <c r="L71" s="176">
        <f>IFERROR(VLOOKUP(INDEX('8- Políticas de Administración '!$B$16:$F$63,MATCH('5- Identificación de Riesgos'!J71,'8- Políticas de Administración '!$C$16:$C$64,0),1),'8- Políticas de Administración '!$B$16:$F$64,5,FALSE),"")</f>
        <v>1</v>
      </c>
      <c r="M71" s="399"/>
      <c r="N71" s="402"/>
      <c r="O71" s="404"/>
    </row>
    <row r="72" spans="1:15" ht="30">
      <c r="A72" s="409"/>
      <c r="B72" s="412"/>
      <c r="C72" s="399"/>
      <c r="D72" s="157" t="s">
        <v>301</v>
      </c>
      <c r="E72" s="391"/>
      <c r="F72" s="391"/>
      <c r="G72" s="393"/>
      <c r="H72" s="396"/>
      <c r="I72" s="145"/>
      <c r="J72" s="147"/>
      <c r="K72" s="145" t="str">
        <f>IFERROR(CONCATENATE(INDEX('8- Políticas de Administración '!$B$16:$F$53,MATCH('5- Identificación de Riesgos'!J72,'8- Políticas de Administración '!$C$16:$C$54,0),1)," - ",L72),"")</f>
        <v/>
      </c>
      <c r="L72" s="176" t="str">
        <f>IFERROR(VLOOKUP(INDEX('8- Políticas de Administración '!$B$16:$F$63,MATCH('5- Identificación de Riesgos'!J72,'8- Políticas de Administración '!$C$16:$C$64,0),1),'8- Políticas de Administración '!$B$16:$F$64,5,FALSE),"")</f>
        <v/>
      </c>
      <c r="M72" s="399"/>
      <c r="N72" s="402"/>
      <c r="O72" s="404"/>
    </row>
    <row r="73" spans="1:15" ht="42.75" customHeight="1">
      <c r="A73" s="409"/>
      <c r="B73" s="412"/>
      <c r="C73" s="399"/>
      <c r="D73" s="157" t="s">
        <v>302</v>
      </c>
      <c r="E73" s="391"/>
      <c r="F73" s="391"/>
      <c r="G73" s="393"/>
      <c r="H73" s="396"/>
      <c r="I73" s="145"/>
      <c r="J73" s="147"/>
      <c r="K73" s="145" t="str">
        <f>IFERROR(CONCATENATE(INDEX('8- Políticas de Administración '!$B$16:$F$53,MATCH('5- Identificación de Riesgos'!J73,'8- Políticas de Administración '!$C$16:$C$54,0),1)," - ",L73),"")</f>
        <v/>
      </c>
      <c r="L73" s="176" t="str">
        <f>IFERROR(VLOOKUP(INDEX('8- Políticas de Administración '!$B$16:$F$63,MATCH('5- Identificación de Riesgos'!J73,'8- Políticas de Administración '!$C$16:$C$64,0),1),'8- Políticas de Administración '!$B$16:$F$64,5,FALSE),"")</f>
        <v/>
      </c>
      <c r="M73" s="399"/>
      <c r="N73" s="402"/>
      <c r="O73" s="404"/>
    </row>
    <row r="74" spans="1:15" ht="15.75" customHeight="1">
      <c r="A74" s="409"/>
      <c r="B74" s="412"/>
      <c r="C74" s="399"/>
      <c r="D74" s="157"/>
      <c r="E74" s="391"/>
      <c r="F74" s="391"/>
      <c r="G74" s="393"/>
      <c r="H74" s="396"/>
      <c r="I74" s="145"/>
      <c r="J74" s="147"/>
      <c r="K74" s="145" t="str">
        <f>IFERROR(CONCATENATE(INDEX('8- Políticas de Administración '!$B$16:$F$53,MATCH('5- Identificación de Riesgos'!J74,'8- Políticas de Administración '!$C$16:$C$54,0),1)," - ",L74),"")</f>
        <v/>
      </c>
      <c r="L74" s="176" t="str">
        <f>IFERROR(VLOOKUP(INDEX('8- Políticas de Administración '!$B$16:$F$63,MATCH('5- Identificación de Riesgos'!J74,'8- Políticas de Administración '!$C$16:$C$64,0),1),'8- Políticas de Administración '!$B$16:$F$64,5,FALSE),"")</f>
        <v/>
      </c>
      <c r="M74" s="399"/>
      <c r="N74" s="402"/>
      <c r="O74" s="404"/>
    </row>
    <row r="75" spans="1:15" ht="15.75" customHeight="1">
      <c r="A75" s="409"/>
      <c r="B75" s="412"/>
      <c r="C75" s="399"/>
      <c r="D75" s="157"/>
      <c r="E75" s="391"/>
      <c r="F75" s="391"/>
      <c r="G75" s="393"/>
      <c r="H75" s="396"/>
      <c r="I75" s="145"/>
      <c r="J75" s="147"/>
      <c r="K75" s="145" t="str">
        <f>IFERROR(CONCATENATE(INDEX('8- Políticas de Administración '!$B$16:$F$53,MATCH('5- Identificación de Riesgos'!J75,'8- Políticas de Administración '!$C$16:$C$54,0),1)," - ",L75),"")</f>
        <v/>
      </c>
      <c r="L75" s="176" t="str">
        <f>IFERROR(VLOOKUP(INDEX('8- Políticas de Administración '!$B$16:$F$63,MATCH('5- Identificación de Riesgos'!J75,'8- Políticas de Administración '!$C$16:$C$64,0),1),'8- Políticas de Administración '!$B$16:$F$64,5,FALSE),"")</f>
        <v/>
      </c>
      <c r="M75" s="399"/>
      <c r="N75" s="402"/>
      <c r="O75" s="404"/>
    </row>
    <row r="76" spans="1:15" ht="15.75" customHeight="1">
      <c r="A76" s="409"/>
      <c r="B76" s="412"/>
      <c r="C76" s="399"/>
      <c r="D76" s="157"/>
      <c r="E76" s="391"/>
      <c r="F76" s="391"/>
      <c r="G76" s="393"/>
      <c r="H76" s="396"/>
      <c r="I76" s="145"/>
      <c r="J76" s="147"/>
      <c r="K76" s="145" t="str">
        <f>IFERROR(CONCATENATE(INDEX('8- Políticas de Administración '!$B$16:$F$53,MATCH('5- Identificación de Riesgos'!J76,'8- Políticas de Administración '!$C$16:$C$54,0),1)," - ",L76),"")</f>
        <v/>
      </c>
      <c r="L76" s="176" t="str">
        <f>IFERROR(VLOOKUP(INDEX('8- Políticas de Administración '!$B$16:$F$63,MATCH('5- Identificación de Riesgos'!J76,'8- Políticas de Administración '!$C$16:$C$64,0),1),'8- Políticas de Administración '!$B$16:$F$64,5,FALSE),"")</f>
        <v/>
      </c>
      <c r="M76" s="399"/>
      <c r="N76" s="402"/>
      <c r="O76" s="404"/>
    </row>
    <row r="77" spans="1:15" ht="15.75" customHeight="1">
      <c r="A77" s="409"/>
      <c r="B77" s="412"/>
      <c r="C77" s="399"/>
      <c r="D77" s="157"/>
      <c r="E77" s="391"/>
      <c r="F77" s="391"/>
      <c r="G77" s="393"/>
      <c r="H77" s="396"/>
      <c r="I77" s="145"/>
      <c r="J77" s="147"/>
      <c r="K77" s="145" t="str">
        <f>IFERROR(CONCATENATE(INDEX('8- Políticas de Administración '!$B$16:$F$53,MATCH('5- Identificación de Riesgos'!J77,'8- Políticas de Administración '!$C$16:$C$54,0),1)," - ",L77),"")</f>
        <v/>
      </c>
      <c r="L77" s="176" t="str">
        <f>IFERROR(VLOOKUP(INDEX('8- Políticas de Administración '!$B$16:$F$63,MATCH('5- Identificación de Riesgos'!J77,'8- Políticas de Administración '!$C$16:$C$64,0),1),'8- Políticas de Administración '!$B$16:$F$64,5,FALSE),"")</f>
        <v/>
      </c>
      <c r="M77" s="399"/>
      <c r="N77" s="402"/>
      <c r="O77" s="404"/>
    </row>
    <row r="78" spans="1:15" ht="15.75" customHeight="1">
      <c r="A78" s="409"/>
      <c r="B78" s="412"/>
      <c r="C78" s="399"/>
      <c r="D78" s="157"/>
      <c r="E78" s="391"/>
      <c r="F78" s="391"/>
      <c r="G78" s="393"/>
      <c r="H78" s="396"/>
      <c r="I78" s="145"/>
      <c r="J78" s="147"/>
      <c r="K78" s="145" t="str">
        <f>IFERROR(CONCATENATE(INDEX('8- Políticas de Administración '!$B$16:$F$53,MATCH('5- Identificación de Riesgos'!J78,'8- Políticas de Administración '!$C$16:$C$54,0),1)," - ",L78),"")</f>
        <v/>
      </c>
      <c r="L78" s="176" t="str">
        <f>IFERROR(VLOOKUP(INDEX('8- Políticas de Administración '!$B$16:$F$63,MATCH('5- Identificación de Riesgos'!J78,'8- Políticas de Administración '!$C$16:$C$64,0),1),'8- Políticas de Administración '!$B$16:$F$64,5,FALSE),"")</f>
        <v/>
      </c>
      <c r="M78" s="399"/>
      <c r="N78" s="402"/>
      <c r="O78" s="404"/>
    </row>
    <row r="79" spans="1:15" ht="15.75" customHeight="1">
      <c r="A79" s="410"/>
      <c r="B79" s="413"/>
      <c r="C79" s="415"/>
      <c r="D79" s="159"/>
      <c r="E79" s="391"/>
      <c r="F79" s="391"/>
      <c r="G79" s="394"/>
      <c r="H79" s="397"/>
      <c r="I79" s="146"/>
      <c r="J79" s="148"/>
      <c r="K79" s="146" t="str">
        <f>IFERROR(CONCATENATE(INDEX('8- Políticas de Administración '!$B$16:$F$53,MATCH('5- Identificación de Riesgos'!J79,'8- Políticas de Administración '!$C$16:$C$54,0),1)," - ",L79),"")</f>
        <v/>
      </c>
      <c r="L79" s="180" t="str">
        <f>IFERROR(VLOOKUP(INDEX('8- Políticas de Administración '!$B$16:$F$63,MATCH('5- Identificación de Riesgos'!J79,'8- Políticas de Administración '!$C$16:$C$64,0),1),'8- Políticas de Administración '!$B$16:$F$64,5,FALSE),"")</f>
        <v/>
      </c>
      <c r="M79" s="400"/>
      <c r="N79" s="403"/>
      <c r="O79" s="404"/>
    </row>
    <row r="80" spans="1:15" ht="45">
      <c r="A80" s="435">
        <v>8</v>
      </c>
      <c r="B80" s="433" t="s">
        <v>303</v>
      </c>
      <c r="C80" s="391" t="s">
        <v>304</v>
      </c>
      <c r="D80" s="284" t="s">
        <v>305</v>
      </c>
      <c r="E80" s="391">
        <v>172</v>
      </c>
      <c r="F80" s="391">
        <v>1</v>
      </c>
      <c r="G80" s="392">
        <f t="shared" ref="G80" si="6">+F80/E80</f>
        <v>5.8139534883720929E-3</v>
      </c>
      <c r="H80" s="395"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49" t="s">
        <v>245</v>
      </c>
      <c r="J80" s="161" t="s">
        <v>275</v>
      </c>
      <c r="K80" s="149" t="str">
        <f>IFERROR(CONCATENATE(INDEX('8- Políticas de Administración '!$B$16:$F$53,MATCH('5- Identificación de Riesgos'!J80,'8- Políticas de Administración '!$C$16:$C$54,0),1)," - ",L80),"")</f>
        <v>Moderado - 3</v>
      </c>
      <c r="L80" s="179">
        <f>IFERROR(VLOOKUP(INDEX('8- Políticas de Administración '!$B$16:$F$63,MATCH('5- Identificación de Riesgos'!J80,'8- Políticas de Administración '!$C$16:$C$64,0),1),'8- Políticas de Administración '!$B$16:$F$64,5,FALSE),"")</f>
        <v>3</v>
      </c>
      <c r="M80" s="398" t="str">
        <f>IFERROR(CONCATENATE(INDEX('8- Políticas de Administración '!$B$16:$F$53,MATCH(ROUND(AVERAGE(L80:L89),0),'8- Políticas de Administración '!$F$16:$F$53,0),1)," - ",ROUND(AVERAGE(L80:L89),0)),"")</f>
        <v>Menor - 2</v>
      </c>
      <c r="N80" s="401" t="str">
        <f>IFERROR(CONCATENATE(VLOOKUP((LEFT(H80,LEN(H80)-4)&amp;LEFT(M80,LEN(M80)-4)),'9- Matriz de Calor '!$D$18:$E$42,2,0)," - ",RIGHT(H80,1)*RIGHT(M80,1)),"")</f>
        <v>Bajo - 2</v>
      </c>
      <c r="O80" s="404">
        <f>RIGHT(H80,1)*RIGHT(M80,1)</f>
        <v>2</v>
      </c>
    </row>
    <row r="81" spans="1:15" ht="45">
      <c r="A81" s="431"/>
      <c r="B81" s="436"/>
      <c r="C81" s="391"/>
      <c r="D81" s="284" t="s">
        <v>306</v>
      </c>
      <c r="E81" s="391"/>
      <c r="F81" s="391"/>
      <c r="G81" s="393"/>
      <c r="H81" s="396"/>
      <c r="I81" s="145" t="s">
        <v>287</v>
      </c>
      <c r="J81" s="147" t="s">
        <v>288</v>
      </c>
      <c r="K81" s="145" t="str">
        <f>IFERROR(CONCATENATE(INDEX('8- Políticas de Administración '!$B$16:$F$53,MATCH('5- Identificación de Riesgos'!J81,'8- Políticas de Administración '!$C$16:$C$54,0),1)," - ",L81),"")</f>
        <v>Leve - 1</v>
      </c>
      <c r="L81" s="176">
        <f>IFERROR(VLOOKUP(INDEX('8- Políticas de Administración '!$B$16:$F$63,MATCH('5- Identificación de Riesgos'!J81,'8- Políticas de Administración '!$C$16:$C$64,0),1),'8- Políticas de Administración '!$B$16:$F$64,5,FALSE),"")</f>
        <v>1</v>
      </c>
      <c r="M81" s="399"/>
      <c r="N81" s="402"/>
      <c r="O81" s="404"/>
    </row>
    <row r="82" spans="1:15" ht="15.75" customHeight="1">
      <c r="A82" s="431"/>
      <c r="B82" s="436"/>
      <c r="C82" s="391"/>
      <c r="D82" s="283"/>
      <c r="E82" s="391"/>
      <c r="F82" s="391"/>
      <c r="G82" s="393"/>
      <c r="H82" s="396"/>
      <c r="I82" s="145"/>
      <c r="J82" s="147"/>
      <c r="K82" s="145" t="str">
        <f>IFERROR(CONCATENATE(INDEX('8- Políticas de Administración '!$B$16:$F$53,MATCH('5- Identificación de Riesgos'!J82,'8- Políticas de Administración '!$C$16:$C$54,0),1)," - ",L82),"")</f>
        <v/>
      </c>
      <c r="L82" s="176" t="str">
        <f>IFERROR(VLOOKUP(INDEX('8- Políticas de Administración '!$B$16:$F$63,MATCH('5- Identificación de Riesgos'!J82,'8- Políticas de Administración '!$C$16:$C$64,0),1),'8- Políticas de Administración '!$B$16:$F$64,5,FALSE),"")</f>
        <v/>
      </c>
      <c r="M82" s="399"/>
      <c r="N82" s="402"/>
      <c r="O82" s="404"/>
    </row>
    <row r="83" spans="1:15" ht="15.75" customHeight="1">
      <c r="A83" s="431"/>
      <c r="B83" s="436"/>
      <c r="C83" s="391"/>
      <c r="D83" s="283"/>
      <c r="E83" s="391"/>
      <c r="F83" s="391"/>
      <c r="G83" s="393"/>
      <c r="H83" s="396"/>
      <c r="I83" s="145"/>
      <c r="J83" s="147"/>
      <c r="K83" s="145" t="str">
        <f>IFERROR(CONCATENATE(INDEX('8- Políticas de Administración '!$B$16:$F$53,MATCH('5- Identificación de Riesgos'!J83,'8- Políticas de Administración '!$C$16:$C$54,0),1)," - ",L83),"")</f>
        <v/>
      </c>
      <c r="L83" s="176" t="str">
        <f>IFERROR(VLOOKUP(INDEX('8- Políticas de Administración '!$B$16:$F$63,MATCH('5- Identificación de Riesgos'!J83,'8- Políticas de Administración '!$C$16:$C$64,0),1),'8- Políticas de Administración '!$B$16:$F$64,5,FALSE),"")</f>
        <v/>
      </c>
      <c r="M83" s="399"/>
      <c r="N83" s="402"/>
      <c r="O83" s="404"/>
    </row>
    <row r="84" spans="1:15" ht="15.75" customHeight="1">
      <c r="A84" s="431"/>
      <c r="B84" s="436"/>
      <c r="C84" s="391"/>
      <c r="D84" s="283"/>
      <c r="E84" s="391"/>
      <c r="F84" s="391"/>
      <c r="G84" s="393"/>
      <c r="H84" s="396"/>
      <c r="I84" s="145"/>
      <c r="J84" s="147"/>
      <c r="K84" s="145" t="str">
        <f>IFERROR(CONCATENATE(INDEX('8- Políticas de Administración '!$B$16:$F$53,MATCH('5- Identificación de Riesgos'!J84,'8- Políticas de Administración '!$C$16:$C$54,0),1)," - ",L84),"")</f>
        <v/>
      </c>
      <c r="L84" s="176" t="str">
        <f>IFERROR(VLOOKUP(INDEX('8- Políticas de Administración '!$B$16:$F$63,MATCH('5- Identificación de Riesgos'!J84,'8- Políticas de Administración '!$C$16:$C$64,0),1),'8- Políticas de Administración '!$B$16:$F$64,5,FALSE),"")</f>
        <v/>
      </c>
      <c r="M84" s="399"/>
      <c r="N84" s="402"/>
      <c r="O84" s="404"/>
    </row>
    <row r="85" spans="1:15" ht="15.75" customHeight="1">
      <c r="A85" s="431"/>
      <c r="B85" s="436"/>
      <c r="C85" s="391"/>
      <c r="D85" s="283"/>
      <c r="E85" s="391"/>
      <c r="F85" s="391"/>
      <c r="G85" s="393"/>
      <c r="H85" s="396"/>
      <c r="I85" s="145"/>
      <c r="J85" s="147"/>
      <c r="K85" s="145" t="str">
        <f>IFERROR(CONCATENATE(INDEX('8- Políticas de Administración '!$B$16:$F$53,MATCH('5- Identificación de Riesgos'!J85,'8- Políticas de Administración '!$C$16:$C$54,0),1)," - ",L85),"")</f>
        <v/>
      </c>
      <c r="L85" s="176" t="str">
        <f>IFERROR(VLOOKUP(INDEX('8- Políticas de Administración '!$B$16:$F$63,MATCH('5- Identificación de Riesgos'!J85,'8- Políticas de Administración '!$C$16:$C$64,0),1),'8- Políticas de Administración '!$B$16:$F$64,5,FALSE),"")</f>
        <v/>
      </c>
      <c r="M85" s="399"/>
      <c r="N85" s="402"/>
      <c r="O85" s="404"/>
    </row>
    <row r="86" spans="1:15" ht="15.75" customHeight="1">
      <c r="A86" s="431"/>
      <c r="B86" s="436"/>
      <c r="C86" s="391"/>
      <c r="D86" s="283"/>
      <c r="E86" s="391"/>
      <c r="F86" s="391"/>
      <c r="G86" s="393"/>
      <c r="H86" s="396"/>
      <c r="I86" s="145"/>
      <c r="J86" s="147"/>
      <c r="K86" s="145" t="str">
        <f>IFERROR(CONCATENATE(INDEX('8- Políticas de Administración '!$B$16:$F$53,MATCH('5- Identificación de Riesgos'!J86,'8- Políticas de Administración '!$C$16:$C$54,0),1)," - ",L86),"")</f>
        <v/>
      </c>
      <c r="L86" s="176" t="str">
        <f>IFERROR(VLOOKUP(INDEX('8- Políticas de Administración '!$B$16:$F$63,MATCH('5- Identificación de Riesgos'!J86,'8- Políticas de Administración '!$C$16:$C$64,0),1),'8- Políticas de Administración '!$B$16:$F$64,5,FALSE),"")</f>
        <v/>
      </c>
      <c r="M86" s="399"/>
      <c r="N86" s="402"/>
      <c r="O86" s="404"/>
    </row>
    <row r="87" spans="1:15" ht="15.75" customHeight="1">
      <c r="A87" s="431"/>
      <c r="B87" s="436"/>
      <c r="C87" s="391"/>
      <c r="D87" s="283"/>
      <c r="E87" s="391"/>
      <c r="F87" s="391"/>
      <c r="G87" s="393"/>
      <c r="H87" s="396"/>
      <c r="I87" s="145"/>
      <c r="J87" s="147"/>
      <c r="K87" s="145" t="str">
        <f>IFERROR(CONCATENATE(INDEX('8- Políticas de Administración '!$B$16:$F$53,MATCH('5- Identificación de Riesgos'!J87,'8- Políticas de Administración '!$C$16:$C$54,0),1)," - ",L87),"")</f>
        <v/>
      </c>
      <c r="L87" s="176" t="str">
        <f>IFERROR(VLOOKUP(INDEX('8- Políticas de Administración '!$B$16:$F$63,MATCH('5- Identificación de Riesgos'!J87,'8- Políticas de Administración '!$C$16:$C$64,0),1),'8- Políticas de Administración '!$B$16:$F$64,5,FALSE),"")</f>
        <v/>
      </c>
      <c r="M87" s="399"/>
      <c r="N87" s="402"/>
      <c r="O87" s="404"/>
    </row>
    <row r="88" spans="1:15" ht="15.75" customHeight="1">
      <c r="A88" s="431"/>
      <c r="B88" s="436"/>
      <c r="C88" s="391"/>
      <c r="D88" s="283"/>
      <c r="E88" s="391"/>
      <c r="F88" s="391"/>
      <c r="G88" s="393"/>
      <c r="H88" s="396"/>
      <c r="I88" s="145"/>
      <c r="J88" s="147"/>
      <c r="K88" s="145" t="str">
        <f>IFERROR(CONCATENATE(INDEX('8- Políticas de Administración '!$B$16:$F$53,MATCH('5- Identificación de Riesgos'!J88,'8- Políticas de Administración '!$C$16:$C$54,0),1)," - ",L88),"")</f>
        <v/>
      </c>
      <c r="L88" s="176" t="str">
        <f>IFERROR(VLOOKUP(INDEX('8- Políticas de Administración '!$B$16:$F$63,MATCH('5- Identificación de Riesgos'!J88,'8- Políticas de Administración '!$C$16:$C$64,0),1),'8- Políticas de Administración '!$B$16:$F$64,5,FALSE),"")</f>
        <v/>
      </c>
      <c r="M88" s="399"/>
      <c r="N88" s="402"/>
      <c r="O88" s="404"/>
    </row>
    <row r="89" spans="1:15" ht="15.75" customHeight="1">
      <c r="A89" s="432"/>
      <c r="B89" s="436"/>
      <c r="C89" s="391"/>
      <c r="D89" s="289"/>
      <c r="E89" s="391"/>
      <c r="F89" s="391"/>
      <c r="G89" s="394"/>
      <c r="H89" s="397"/>
      <c r="I89" s="146"/>
      <c r="J89" s="148"/>
      <c r="K89" s="146" t="str">
        <f>IFERROR(CONCATENATE(INDEX('8- Políticas de Administración '!$B$16:$F$53,MATCH('5- Identificación de Riesgos'!J89,'8- Políticas de Administración '!$C$16:$C$54,0),1)," - ",L89),"")</f>
        <v/>
      </c>
      <c r="L89" s="180" t="str">
        <f>IFERROR(VLOOKUP(INDEX('8- Políticas de Administración '!$B$16:$F$63,MATCH('5- Identificación de Riesgos'!J89,'8- Políticas de Administración '!$C$16:$C$64,0),1),'8- Políticas de Administración '!$B$16:$F$64,5,FALSE),"")</f>
        <v/>
      </c>
      <c r="M89" s="400"/>
      <c r="N89" s="403"/>
      <c r="O89" s="404"/>
    </row>
    <row r="90" spans="1:15" ht="45">
      <c r="A90" s="435">
        <v>9</v>
      </c>
      <c r="B90" s="485" t="s">
        <v>307</v>
      </c>
      <c r="C90" s="445" t="s">
        <v>308</v>
      </c>
      <c r="D90" s="288" t="s">
        <v>309</v>
      </c>
      <c r="E90" s="391">
        <v>4</v>
      </c>
      <c r="F90" s="391">
        <v>1</v>
      </c>
      <c r="G90" s="392">
        <f t="shared" ref="G90" si="7">+F90/E90</f>
        <v>0.25</v>
      </c>
      <c r="H90" s="395"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Media - 3</v>
      </c>
      <c r="I90" s="149" t="s">
        <v>245</v>
      </c>
      <c r="J90" s="161" t="s">
        <v>275</v>
      </c>
      <c r="K90" s="149" t="str">
        <f>IFERROR(CONCATENATE(INDEX('8- Políticas de Administración '!$B$16:$F$53,MATCH('5- Identificación de Riesgos'!J90,'8- Políticas de Administración '!$C$16:$C$54,0),1)," - ",L90),"")</f>
        <v>Moderado - 3</v>
      </c>
      <c r="L90" s="179">
        <f>IFERROR(VLOOKUP(INDEX('8- Políticas de Administración '!$B$16:$F$63,MATCH('5- Identificación de Riesgos'!J90,'8- Políticas de Administración '!$C$16:$C$64,0),1),'8- Políticas de Administración '!$B$16:$F$64,5,FALSE),"")</f>
        <v>3</v>
      </c>
      <c r="M90" s="398" t="str">
        <f>IFERROR(CONCATENATE(INDEX('8- Políticas de Administración '!$B$16:$F$53,MATCH(ROUND(AVERAGE(L90:L99),0),'8- Políticas de Administración '!$F$16:$F$53,0),1)," - ",ROUND(AVERAGE(L90:L99),0)),"")</f>
        <v>Menor - 2</v>
      </c>
      <c r="N90" s="401" t="str">
        <f>IFERROR(CONCATENATE(VLOOKUP((LEFT(H90,LEN(H90)-4)&amp;LEFT(M90,LEN(M90)-4)),'9- Matriz de Calor '!$D$18:$E$42,2,0)," - ",RIGHT(H90,1)*RIGHT(M90,1)),"")</f>
        <v>Moderado - 6</v>
      </c>
      <c r="O90" s="404">
        <f>RIGHT(H90,1)*RIGHT(M90,1)</f>
        <v>6</v>
      </c>
    </row>
    <row r="91" spans="1:15" ht="30">
      <c r="A91" s="431"/>
      <c r="B91" s="434"/>
      <c r="C91" s="404"/>
      <c r="D91" s="157" t="s">
        <v>310</v>
      </c>
      <c r="E91" s="391"/>
      <c r="F91" s="391"/>
      <c r="G91" s="393"/>
      <c r="H91" s="396"/>
      <c r="I91" s="145" t="s">
        <v>287</v>
      </c>
      <c r="J91" s="147" t="s">
        <v>288</v>
      </c>
      <c r="K91" s="145" t="str">
        <f>IFERROR(CONCATENATE(INDEX('8- Políticas de Administración '!$B$16:$F$53,MATCH('5- Identificación de Riesgos'!J91,'8- Políticas de Administración '!$C$16:$C$54,0),1)," - ",L91),"")</f>
        <v>Leve - 1</v>
      </c>
      <c r="L91" s="176">
        <f>IFERROR(VLOOKUP(INDEX('8- Políticas de Administración '!$B$16:$F$63,MATCH('5- Identificación de Riesgos'!J91,'8- Políticas de Administración '!$C$16:$C$64,0),1),'8- Políticas de Administración '!$B$16:$F$64,5,FALSE),"")</f>
        <v>1</v>
      </c>
      <c r="M91" s="399"/>
      <c r="N91" s="402"/>
      <c r="O91" s="404"/>
    </row>
    <row r="92" spans="1:15" ht="45">
      <c r="A92" s="431"/>
      <c r="B92" s="434"/>
      <c r="C92" s="404"/>
      <c r="D92" s="258" t="s">
        <v>311</v>
      </c>
      <c r="E92" s="391"/>
      <c r="F92" s="391"/>
      <c r="G92" s="393"/>
      <c r="H92" s="396"/>
      <c r="I92" s="145" t="s">
        <v>255</v>
      </c>
      <c r="J92" s="147" t="s">
        <v>256</v>
      </c>
      <c r="K92" s="145" t="str">
        <f>IFERROR(CONCATENATE(INDEX('8- Políticas de Administración '!$B$16:$F$53,MATCH('5- Identificación de Riesgos'!J92,'8- Políticas de Administración '!$C$16:$C$54,0),1)," - ",L92),"")</f>
        <v>Leve - 1</v>
      </c>
      <c r="L92" s="176">
        <f>IFERROR(VLOOKUP(INDEX('8- Políticas de Administración '!$B$16:$F$63,MATCH('5- Identificación de Riesgos'!J92,'8- Políticas de Administración '!$C$16:$C$64,0),1),'8- Políticas de Administración '!$B$16:$F$64,5,FALSE),"")</f>
        <v>1</v>
      </c>
      <c r="M92" s="399"/>
      <c r="N92" s="402"/>
      <c r="O92" s="404"/>
    </row>
    <row r="93" spans="1:15" ht="15.75" customHeight="1">
      <c r="A93" s="431"/>
      <c r="B93" s="434"/>
      <c r="C93" s="404"/>
      <c r="D93" s="258"/>
      <c r="E93" s="391"/>
      <c r="F93" s="391"/>
      <c r="G93" s="393"/>
      <c r="H93" s="396"/>
      <c r="I93" s="145"/>
      <c r="J93" s="147"/>
      <c r="K93" s="145" t="str">
        <f>IFERROR(CONCATENATE(INDEX('8- Políticas de Administración '!$B$16:$F$53,MATCH('5- Identificación de Riesgos'!J93,'8- Políticas de Administración '!$C$16:$C$54,0),1)," - ",L93),"")</f>
        <v/>
      </c>
      <c r="L93" s="176" t="str">
        <f>IFERROR(VLOOKUP(INDEX('8- Políticas de Administración '!$B$16:$F$63,MATCH('5- Identificación de Riesgos'!J93,'8- Políticas de Administración '!$C$16:$C$64,0),1),'8- Políticas de Administración '!$B$16:$F$64,5,FALSE),"")</f>
        <v/>
      </c>
      <c r="M93" s="399"/>
      <c r="N93" s="402"/>
      <c r="O93" s="404"/>
    </row>
    <row r="94" spans="1:15" ht="15.75" customHeight="1">
      <c r="A94" s="431"/>
      <c r="B94" s="434"/>
      <c r="C94" s="404"/>
      <c r="D94" s="258"/>
      <c r="E94" s="391"/>
      <c r="F94" s="391"/>
      <c r="G94" s="393"/>
      <c r="H94" s="396"/>
      <c r="I94" s="145"/>
      <c r="J94" s="147"/>
      <c r="K94" s="145" t="str">
        <f>IFERROR(CONCATENATE(INDEX('8- Políticas de Administración '!$B$16:$F$53,MATCH('5- Identificación de Riesgos'!J94,'8- Políticas de Administración '!$C$16:$C$54,0),1)," - ",L94),"")</f>
        <v/>
      </c>
      <c r="L94" s="176" t="str">
        <f>IFERROR(VLOOKUP(INDEX('8- Políticas de Administración '!$B$16:$F$63,MATCH('5- Identificación de Riesgos'!J94,'8- Políticas de Administración '!$C$16:$C$64,0),1),'8- Políticas de Administración '!$B$16:$F$64,5,FALSE),"")</f>
        <v/>
      </c>
      <c r="M94" s="399"/>
      <c r="N94" s="402"/>
      <c r="O94" s="404"/>
    </row>
    <row r="95" spans="1:15" ht="15.75" customHeight="1">
      <c r="A95" s="431"/>
      <c r="B95" s="434"/>
      <c r="C95" s="404"/>
      <c r="D95" s="258"/>
      <c r="E95" s="391"/>
      <c r="F95" s="391"/>
      <c r="G95" s="393"/>
      <c r="H95" s="396"/>
      <c r="I95" s="145"/>
      <c r="J95" s="147"/>
      <c r="K95" s="145" t="str">
        <f>IFERROR(CONCATENATE(INDEX('8- Políticas de Administración '!$B$16:$F$53,MATCH('5- Identificación de Riesgos'!J95,'8- Políticas de Administración '!$C$16:$C$54,0),1)," - ",L95),"")</f>
        <v/>
      </c>
      <c r="L95" s="176" t="str">
        <f>IFERROR(VLOOKUP(INDEX('8- Políticas de Administración '!$B$16:$F$63,MATCH('5- Identificación de Riesgos'!J95,'8- Políticas de Administración '!$C$16:$C$64,0),1),'8- Políticas de Administración '!$B$16:$F$64,5,FALSE),"")</f>
        <v/>
      </c>
      <c r="M95" s="399"/>
      <c r="N95" s="402"/>
      <c r="O95" s="404"/>
    </row>
    <row r="96" spans="1:15" ht="15.75" customHeight="1">
      <c r="A96" s="431"/>
      <c r="B96" s="434"/>
      <c r="C96" s="404"/>
      <c r="D96" s="258"/>
      <c r="E96" s="391"/>
      <c r="F96" s="391"/>
      <c r="G96" s="393"/>
      <c r="H96" s="396"/>
      <c r="I96" s="145"/>
      <c r="J96" s="147"/>
      <c r="K96" s="145" t="str">
        <f>IFERROR(CONCATENATE(INDEX('8- Políticas de Administración '!$B$16:$F$53,MATCH('5- Identificación de Riesgos'!J96,'8- Políticas de Administración '!$C$16:$C$54,0),1)," - ",L96),"")</f>
        <v/>
      </c>
      <c r="L96" s="176" t="str">
        <f>IFERROR(VLOOKUP(INDEX('8- Políticas de Administración '!$B$16:$F$63,MATCH('5- Identificación de Riesgos'!J96,'8- Políticas de Administración '!$C$16:$C$64,0),1),'8- Políticas de Administración '!$B$16:$F$64,5,FALSE),"")</f>
        <v/>
      </c>
      <c r="M96" s="399"/>
      <c r="N96" s="402"/>
      <c r="O96" s="404"/>
    </row>
    <row r="97" spans="1:22" ht="15.75" customHeight="1">
      <c r="A97" s="431"/>
      <c r="B97" s="434"/>
      <c r="C97" s="404"/>
      <c r="D97" s="258"/>
      <c r="E97" s="391"/>
      <c r="F97" s="391"/>
      <c r="G97" s="393"/>
      <c r="H97" s="396"/>
      <c r="I97" s="145"/>
      <c r="J97" s="147"/>
      <c r="K97" s="145" t="str">
        <f>IFERROR(CONCATENATE(INDEX('8- Políticas de Administración '!$B$16:$F$53,MATCH('5- Identificación de Riesgos'!J97,'8- Políticas de Administración '!$C$16:$C$54,0),1)," - ",L97),"")</f>
        <v/>
      </c>
      <c r="L97" s="176" t="str">
        <f>IFERROR(VLOOKUP(INDEX('8- Políticas de Administración '!$B$16:$F$63,MATCH('5- Identificación de Riesgos'!J97,'8- Políticas de Administración '!$C$16:$C$64,0),1),'8- Políticas de Administración '!$B$16:$F$64,5,FALSE),"")</f>
        <v/>
      </c>
      <c r="M97" s="399"/>
      <c r="N97" s="402"/>
      <c r="O97" s="404"/>
    </row>
    <row r="98" spans="1:22" ht="15.75" customHeight="1">
      <c r="A98" s="431"/>
      <c r="B98" s="434"/>
      <c r="C98" s="404"/>
      <c r="D98" s="258"/>
      <c r="E98" s="391"/>
      <c r="F98" s="391"/>
      <c r="G98" s="393"/>
      <c r="H98" s="396"/>
      <c r="I98" s="145"/>
      <c r="J98" s="147"/>
      <c r="K98" s="145" t="str">
        <f>IFERROR(CONCATENATE(INDEX('8- Políticas de Administración '!$B$16:$F$53,MATCH('5- Identificación de Riesgos'!J98,'8- Políticas de Administración '!$C$16:$C$54,0),1)," - ",L98),"")</f>
        <v/>
      </c>
      <c r="L98" s="176" t="str">
        <f>IFERROR(VLOOKUP(INDEX('8- Políticas de Administración '!$B$16:$F$63,MATCH('5- Identificación de Riesgos'!J98,'8- Políticas de Administración '!$C$16:$C$64,0),1),'8- Políticas de Administración '!$B$16:$F$64,5,FALSE),"")</f>
        <v/>
      </c>
      <c r="M98" s="399"/>
      <c r="N98" s="402"/>
      <c r="O98" s="404"/>
    </row>
    <row r="99" spans="1:22" ht="15.75" customHeight="1">
      <c r="A99" s="432"/>
      <c r="B99" s="434"/>
      <c r="C99" s="486"/>
      <c r="D99" s="282"/>
      <c r="E99" s="391"/>
      <c r="F99" s="391"/>
      <c r="G99" s="394"/>
      <c r="H99" s="397"/>
      <c r="I99" s="146"/>
      <c r="J99" s="148"/>
      <c r="K99" s="146" t="str">
        <f>IFERROR(CONCATENATE(INDEX('8- Políticas de Administración '!$B$16:$F$53,MATCH('5- Identificación de Riesgos'!J99,'8- Políticas de Administración '!$C$16:$C$54,0),1)," - ",L99),"")</f>
        <v/>
      </c>
      <c r="L99" s="180" t="str">
        <f>IFERROR(VLOOKUP(INDEX('8- Políticas de Administración '!$B$16:$F$63,MATCH('5- Identificación de Riesgos'!J99,'8- Políticas de Administración '!$C$16:$C$64,0),1),'8- Políticas de Administración '!$B$16:$F$64,5,FALSE),"")</f>
        <v/>
      </c>
      <c r="M99" s="400"/>
      <c r="N99" s="403"/>
      <c r="O99" s="404"/>
    </row>
    <row r="100" spans="1:22" ht="45">
      <c r="A100" s="408">
        <v>10</v>
      </c>
      <c r="B100" s="427" t="s">
        <v>312</v>
      </c>
      <c r="C100" s="420" t="s">
        <v>313</v>
      </c>
      <c r="D100" s="254" t="s">
        <v>314</v>
      </c>
      <c r="E100" s="423">
        <v>235</v>
      </c>
      <c r="F100" s="423">
        <v>1</v>
      </c>
      <c r="G100" s="392">
        <f t="shared" ref="G100" si="8">+F100/E100</f>
        <v>4.2553191489361703E-3</v>
      </c>
      <c r="H100" s="395"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49" t="s">
        <v>245</v>
      </c>
      <c r="J100" s="161" t="s">
        <v>315</v>
      </c>
      <c r="K100" s="149" t="str">
        <f>IFERROR(CONCATENATE(INDEX('8- Políticas de Administración '!$B$16:$F$53,MATCH('5- Identificación de Riesgos'!J100,'8- Políticas de Administración '!$C$16:$C$54,0),1)," - ",L100),"")</f>
        <v>Mayor - 4</v>
      </c>
      <c r="L100" s="179">
        <f>IFERROR(VLOOKUP(INDEX('8- Políticas de Administración '!$B$16:$F$63,MATCH('5- Identificación de Riesgos'!J100,'8- Políticas de Administración '!$C$16:$C$64,0),1),'8- Políticas de Administración '!$B$16:$F$64,5,FALSE),"")</f>
        <v>4</v>
      </c>
      <c r="M100" s="398" t="str">
        <f>IFERROR(CONCATENATE(INDEX('8- Políticas de Administración '!$B$16:$F$53,MATCH(ROUND(AVERAGE(L100:L109),0),'8- Políticas de Administración '!$F$16:$F$53,0),1)," - ",ROUND(AVERAGE(L100:L109),0)),"")</f>
        <v>Moderado - 3</v>
      </c>
      <c r="N100" s="401" t="str">
        <f>IFERROR(CONCATENATE(VLOOKUP((LEFT(H100,LEN(H100)-4)&amp;LEFT(M100,LEN(M100)-4)),'9- Matriz de Calor '!$D$18:$E$42,2,0)," - ",RIGHT(H100,1)*RIGHT(M100,1)),"")</f>
        <v>Moderado - 3</v>
      </c>
      <c r="O100" s="404">
        <f>RIGHT(H100,1)*RIGHT(M100,1)</f>
        <v>3</v>
      </c>
    </row>
    <row r="101" spans="1:22" ht="28.5" customHeight="1">
      <c r="A101" s="409"/>
      <c r="B101" s="428"/>
      <c r="C101" s="421"/>
      <c r="D101" s="255" t="s">
        <v>316</v>
      </c>
      <c r="E101" s="421"/>
      <c r="F101" s="421"/>
      <c r="G101" s="393"/>
      <c r="H101" s="396"/>
      <c r="I101" s="145" t="s">
        <v>287</v>
      </c>
      <c r="J101" s="147" t="s">
        <v>317</v>
      </c>
      <c r="K101" s="145" t="str">
        <f>IFERROR(CONCATENATE(INDEX('8- Políticas de Administración '!$B$16:$F$53,MATCH('5- Identificación de Riesgos'!J101,'8- Políticas de Administración '!$C$16:$C$54,0),1)," - ",L101),"")</f>
        <v>Menor - 2</v>
      </c>
      <c r="L101" s="176">
        <f>IFERROR(VLOOKUP(INDEX('8- Políticas de Administración '!$B$16:$F$63,MATCH('5- Identificación de Riesgos'!J101,'8- Políticas de Administración '!$C$16:$C$64,0),1),'8- Políticas de Administración '!$B$16:$F$64,5,FALSE),"")</f>
        <v>2</v>
      </c>
      <c r="M101" s="399"/>
      <c r="N101" s="402"/>
      <c r="O101" s="404"/>
    </row>
    <row r="102" spans="1:22" ht="28.5" customHeight="1">
      <c r="A102" s="409"/>
      <c r="B102" s="428"/>
      <c r="C102" s="421"/>
      <c r="D102" s="255" t="s">
        <v>318</v>
      </c>
      <c r="E102" s="421"/>
      <c r="F102" s="421"/>
      <c r="G102" s="393"/>
      <c r="H102" s="396"/>
      <c r="I102" s="145" t="s">
        <v>255</v>
      </c>
      <c r="J102" s="147" t="s">
        <v>319</v>
      </c>
      <c r="K102" s="145" t="str">
        <f>IFERROR(CONCATENATE(INDEX('8- Políticas de Administración '!$B$16:$F$53,MATCH('5- Identificación de Riesgos'!J102,'8- Políticas de Administración '!$C$16:$C$54,0),1)," - ",L102),"")</f>
        <v>Menor - 2</v>
      </c>
      <c r="L102" s="176">
        <f>IFERROR(VLOOKUP(INDEX('8- Políticas de Administración '!$B$16:$F$63,MATCH('5- Identificación de Riesgos'!J102,'8- Políticas de Administración '!$C$16:$C$64,0),1),'8- Políticas de Administración '!$B$16:$F$64,5,FALSE),"")</f>
        <v>2</v>
      </c>
      <c r="M102" s="399"/>
      <c r="N102" s="402"/>
      <c r="O102" s="404"/>
    </row>
    <row r="103" spans="1:22" ht="30">
      <c r="A103" s="409"/>
      <c r="B103" s="428"/>
      <c r="C103" s="421"/>
      <c r="D103" s="255" t="s">
        <v>320</v>
      </c>
      <c r="E103" s="421"/>
      <c r="F103" s="421"/>
      <c r="G103" s="393"/>
      <c r="H103" s="396"/>
      <c r="I103" s="145" t="s">
        <v>258</v>
      </c>
      <c r="J103" s="147" t="s">
        <v>321</v>
      </c>
      <c r="K103" s="145" t="str">
        <f>IFERROR(CONCATENATE(INDEX('8- Políticas de Administración '!$B$16:$F$53,MATCH('5- Identificación de Riesgos'!J103,'8- Políticas de Administración '!$C$16:$C$54,0),1)," - ",L103),"")</f>
        <v>Menor - 2</v>
      </c>
      <c r="L103" s="176">
        <f>IFERROR(VLOOKUP(INDEX('8- Políticas de Administración '!$B$16:$F$63,MATCH('5- Identificación de Riesgos'!J103,'8- Políticas de Administración '!$C$16:$C$64,0),1),'8- Políticas de Administración '!$B$16:$F$64,5,FALSE),"")</f>
        <v>2</v>
      </c>
      <c r="M103" s="399"/>
      <c r="N103" s="402"/>
      <c r="O103" s="404"/>
    </row>
    <row r="104" spans="1:22" ht="30">
      <c r="A104" s="409"/>
      <c r="B104" s="428"/>
      <c r="C104" s="421"/>
      <c r="D104" s="256" t="s">
        <v>322</v>
      </c>
      <c r="E104" s="421"/>
      <c r="F104" s="421"/>
      <c r="G104" s="393"/>
      <c r="H104" s="396"/>
      <c r="I104" s="145"/>
      <c r="J104" s="147"/>
      <c r="K104" s="145"/>
      <c r="L104" s="176" t="str">
        <f>IFERROR(VLOOKUP(INDEX('8- Políticas de Administración '!$B$16:$F$63,MATCH('5- Identificación de Riesgos'!J104,'8- Políticas de Administración '!$C$16:$C$64,0),1),'8- Políticas de Administración '!$B$16:$F$64,5,FALSE),"")</f>
        <v/>
      </c>
      <c r="M104" s="399"/>
      <c r="N104" s="402"/>
      <c r="O104" s="404"/>
    </row>
    <row r="105" spans="1:22">
      <c r="A105" s="409"/>
      <c r="B105" s="428"/>
      <c r="C105" s="421"/>
      <c r="D105" s="255"/>
      <c r="E105" s="421"/>
      <c r="F105" s="421"/>
      <c r="G105" s="393"/>
      <c r="H105" s="396"/>
      <c r="I105" s="145"/>
      <c r="J105" s="147"/>
      <c r="K105" s="145" t="str">
        <f>IFERROR(CONCATENATE(INDEX('8- Políticas de Administración '!$B$16:$F$53,MATCH('5- Identificación de Riesgos'!J105,'8- Políticas de Administración '!$C$16:$C$54,0),1)," - ",L105),"")</f>
        <v/>
      </c>
      <c r="L105" s="176" t="str">
        <f>IFERROR(VLOOKUP(INDEX('8- Políticas de Administración '!$B$16:$F$63,MATCH('5- Identificación de Riesgos'!J105,'8- Políticas de Administración '!$C$16:$C$64,0),1),'8- Políticas de Administración '!$B$16:$F$64,5,FALSE),"")</f>
        <v/>
      </c>
      <c r="M105" s="399"/>
      <c r="N105" s="402"/>
      <c r="O105" s="404"/>
    </row>
    <row r="106" spans="1:22">
      <c r="A106" s="409"/>
      <c r="B106" s="428"/>
      <c r="C106" s="421"/>
      <c r="D106" s="255"/>
      <c r="E106" s="421"/>
      <c r="F106" s="421"/>
      <c r="G106" s="393"/>
      <c r="H106" s="396"/>
      <c r="I106" s="145"/>
      <c r="J106" s="147"/>
      <c r="K106" s="145" t="str">
        <f>IFERROR(CONCATENATE(INDEX('8- Políticas de Administración '!$B$16:$F$53,MATCH('5- Identificación de Riesgos'!J106,'8- Políticas de Administración '!$C$16:$C$54,0),1)," - ",L106),"")</f>
        <v/>
      </c>
      <c r="L106" s="176" t="str">
        <f>IFERROR(VLOOKUP(INDEX('8- Políticas de Administración '!$B$16:$F$63,MATCH('5- Identificación de Riesgos'!J106,'8- Políticas de Administración '!$C$16:$C$64,0),1),'8- Políticas de Administración '!$B$16:$F$64,5,FALSE),"")</f>
        <v/>
      </c>
      <c r="M106" s="399"/>
      <c r="N106" s="402"/>
      <c r="O106" s="404"/>
    </row>
    <row r="107" spans="1:22">
      <c r="A107" s="409"/>
      <c r="B107" s="428"/>
      <c r="C107" s="421"/>
      <c r="D107" s="255"/>
      <c r="E107" s="421"/>
      <c r="F107" s="421"/>
      <c r="G107" s="393"/>
      <c r="H107" s="396"/>
      <c r="I107" s="145"/>
      <c r="J107" s="147"/>
      <c r="K107" s="145" t="str">
        <f>IFERROR(CONCATENATE(INDEX('8- Políticas de Administración '!$B$16:$F$53,MATCH('5- Identificación de Riesgos'!J107,'8- Políticas de Administración '!$C$16:$C$54,0),1)," - ",L107),"")</f>
        <v/>
      </c>
      <c r="L107" s="176" t="str">
        <f>IFERROR(VLOOKUP(INDEX('8- Políticas de Administración '!$B$16:$F$63,MATCH('5- Identificación de Riesgos'!J107,'8- Políticas de Administración '!$C$16:$C$64,0),1),'8- Políticas de Administración '!$B$16:$F$64,5,FALSE),"")</f>
        <v/>
      </c>
      <c r="M107" s="399"/>
      <c r="N107" s="402"/>
      <c r="O107" s="404"/>
    </row>
    <row r="108" spans="1:22">
      <c r="A108" s="409"/>
      <c r="B108" s="428"/>
      <c r="C108" s="421"/>
      <c r="D108" s="255"/>
      <c r="E108" s="421"/>
      <c r="F108" s="421"/>
      <c r="G108" s="393"/>
      <c r="H108" s="396"/>
      <c r="I108" s="145"/>
      <c r="J108" s="147"/>
      <c r="K108" s="145" t="str">
        <f>IFERROR(CONCATENATE(INDEX('8- Políticas de Administración '!$B$16:$F$53,MATCH('5- Identificación de Riesgos'!J108,'8- Políticas de Administración '!$C$16:$C$54,0),1)," - ",L108),"")</f>
        <v/>
      </c>
      <c r="L108" s="176" t="str">
        <f>IFERROR(VLOOKUP(INDEX('8- Políticas de Administración '!$B$16:$F$63,MATCH('5- Identificación de Riesgos'!J108,'8- Políticas de Administración '!$C$16:$C$64,0),1),'8- Políticas de Administración '!$B$16:$F$64,5,FALSE),"")</f>
        <v/>
      </c>
      <c r="M108" s="399"/>
      <c r="N108" s="402"/>
      <c r="O108" s="404"/>
    </row>
    <row r="109" spans="1:22">
      <c r="A109" s="410"/>
      <c r="B109" s="429"/>
      <c r="C109" s="422"/>
      <c r="D109" s="257"/>
      <c r="E109" s="422"/>
      <c r="F109" s="422"/>
      <c r="G109" s="437"/>
      <c r="H109" s="397"/>
      <c r="I109" s="146"/>
      <c r="J109" s="148"/>
      <c r="K109" s="146" t="str">
        <f>IFERROR(CONCATENATE(INDEX('8- Políticas de Administración '!$B$16:$F$53,MATCH('5- Identificación de Riesgos'!J109,'8- Políticas de Administración '!$C$16:$C$54,0),1)," - ",L109),"")</f>
        <v/>
      </c>
      <c r="L109" s="180" t="str">
        <f>IFERROR(VLOOKUP(INDEX('8- Políticas de Administración '!$B$16:$F$63,MATCH('5- Identificación de Riesgos'!J109,'8- Políticas de Administración '!$C$16:$C$64,0),1),'8- Políticas de Administración '!$B$16:$F$64,5,FALSE),"")</f>
        <v/>
      </c>
      <c r="M109" s="400"/>
      <c r="N109" s="403"/>
      <c r="O109" s="404"/>
    </row>
    <row r="110" spans="1:22" ht="60">
      <c r="A110" s="408">
        <v>11</v>
      </c>
      <c r="B110" s="398" t="s">
        <v>323</v>
      </c>
      <c r="C110" s="398" t="s">
        <v>324</v>
      </c>
      <c r="D110" s="156" t="s">
        <v>325</v>
      </c>
      <c r="E110" s="414">
        <v>44000</v>
      </c>
      <c r="F110" s="398">
        <v>1</v>
      </c>
      <c r="G110" s="416">
        <f t="shared" ref="G110" si="9">F110/E110</f>
        <v>2.2727272727272726E-5</v>
      </c>
      <c r="H110" s="395" t="str">
        <f>CONCATENATE(IF(G110&lt;='8-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 - ",VLOOKUP(IF(G110&lt;='8-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valida"))))),'8- Políticas de Administración '!$B$6:$F$10,5,FALSE))</f>
        <v>Muy Baja - 1</v>
      </c>
      <c r="I110" s="149" t="s">
        <v>245</v>
      </c>
      <c r="J110" s="161" t="s">
        <v>315</v>
      </c>
      <c r="K110" s="149" t="str">
        <f>IFERROR(CONCATENATE(INDEX('8- Políticas de Administración '!$B$16:$F$53,MATCH('5- Identificación de Riesgos'!J110,'8- Políticas de Administración '!$C$16:$C$54,0),1)," - ",L110),"")</f>
        <v>Mayor - 4</v>
      </c>
      <c r="L110" s="179">
        <f>IFERROR(VLOOKUP(INDEX('8- Políticas de Administración '!$B$16:$F$63,MATCH('5- Identificación de Riesgos'!J110,'8- Políticas de Administración '!$C$16:$C$64,0),1),'8- Políticas de Administración '!$B$16:$F$64,5,FALSE),"")</f>
        <v>4</v>
      </c>
      <c r="M110" s="398" t="str">
        <f>IFERROR(CONCATENATE(INDEX('8- Políticas de Administración '!$B$16:$F$53,MATCH(ROUND(AVERAGE(L110:L119),0),'8- Políticas de Administración '!$F$16:$F$53,0),1)," - ",ROUND(AVERAGE(L110:L119),0)),"")</f>
        <v>Menor - 2</v>
      </c>
      <c r="N110" s="401" t="str">
        <f>IFERROR(CONCATENATE(VLOOKUP((LEFT(H110,LEN(H110)-4)&amp;LEFT(M110,LEN(M110)-4)),'9- Matriz de Calor '!$D$18:$E$42,2,0)," - ",RIGHT(H110,1)*RIGHT(M110,1)),"")</f>
        <v>Bajo - 2</v>
      </c>
      <c r="O110" s="446">
        <f>RIGHT(H110,1)*RIGHT(M110,1)</f>
        <v>2</v>
      </c>
      <c r="Q110" s="447" t="s">
        <v>326</v>
      </c>
      <c r="R110" s="447"/>
      <c r="S110" s="447"/>
      <c r="T110" s="447"/>
      <c r="U110" s="447"/>
      <c r="V110" s="447"/>
    </row>
    <row r="111" spans="1:22" ht="30" customHeight="1">
      <c r="A111" s="409"/>
      <c r="B111" s="399"/>
      <c r="C111" s="399"/>
      <c r="D111" s="157" t="s">
        <v>327</v>
      </c>
      <c r="E111" s="399"/>
      <c r="F111" s="399"/>
      <c r="G111" s="417"/>
      <c r="H111" s="396"/>
      <c r="I111" s="145" t="s">
        <v>255</v>
      </c>
      <c r="J111" s="147" t="s">
        <v>256</v>
      </c>
      <c r="K111" s="145" t="str">
        <f>IFERROR(CONCATENATE(INDEX('8- Políticas de Administración '!$B$16:$F$53,MATCH('5- Identificación de Riesgos'!J111,'8- Políticas de Administración '!$C$16:$C$54,0),1)," - ",L111),"")</f>
        <v>Leve - 1</v>
      </c>
      <c r="L111" s="176">
        <f>IFERROR(VLOOKUP(INDEX('8- Políticas de Administración '!$B$16:$F$63,MATCH('5- Identificación de Riesgos'!J111,'8- Políticas de Administración '!$C$16:$C$64,0),1),'8- Políticas de Administración '!$B$16:$F$64,5,FALSE),"")</f>
        <v>1</v>
      </c>
      <c r="M111" s="399"/>
      <c r="N111" s="402"/>
      <c r="O111" s="477"/>
      <c r="Q111" s="447"/>
      <c r="R111" s="447"/>
      <c r="S111" s="447"/>
      <c r="T111" s="447"/>
      <c r="U111" s="447"/>
      <c r="V111" s="447"/>
    </row>
    <row r="112" spans="1:22" ht="30" customHeight="1">
      <c r="A112" s="409"/>
      <c r="B112" s="399"/>
      <c r="C112" s="399"/>
      <c r="D112" s="157" t="s">
        <v>328</v>
      </c>
      <c r="E112" s="399"/>
      <c r="F112" s="399"/>
      <c r="G112" s="417"/>
      <c r="H112" s="396"/>
      <c r="I112" s="145" t="s">
        <v>258</v>
      </c>
      <c r="J112" s="147" t="s">
        <v>259</v>
      </c>
      <c r="K112" s="145" t="str">
        <f>IFERROR(CONCATENATE(INDEX('8- Políticas de Administración '!$B$16:$F$53,MATCH('5- Identificación de Riesgos'!J112,'8- Políticas de Administración '!$C$16:$C$54,0),1)," - ",L112),"")</f>
        <v>Leve - 1</v>
      </c>
      <c r="L112" s="176">
        <f>IFERROR(VLOOKUP(INDEX('8- Políticas de Administración '!$B$16:$F$63,MATCH('5- Identificación de Riesgos'!J112,'8- Políticas de Administración '!$C$16:$C$64,0),1),'8- Políticas de Administración '!$B$16:$F$64,5,FALSE),"")</f>
        <v>1</v>
      </c>
      <c r="M112" s="399"/>
      <c r="N112" s="402"/>
      <c r="O112" s="477"/>
      <c r="Q112" s="447"/>
      <c r="R112" s="447"/>
      <c r="S112" s="447"/>
      <c r="T112" s="447"/>
      <c r="U112" s="447"/>
      <c r="V112" s="447"/>
    </row>
    <row r="113" spans="1:22" ht="30" customHeight="1">
      <c r="A113" s="409"/>
      <c r="B113" s="399"/>
      <c r="C113" s="399"/>
      <c r="D113" s="157" t="s">
        <v>329</v>
      </c>
      <c r="E113" s="399"/>
      <c r="F113" s="399"/>
      <c r="G113" s="417"/>
      <c r="H113" s="396"/>
      <c r="I113" s="145"/>
      <c r="J113" s="147"/>
      <c r="K113" s="145" t="str">
        <f>IFERROR(CONCATENATE(INDEX('8- Políticas de Administración '!$B$16:$F$53,MATCH('5- Identificación de Riesgos'!J113,'8- Políticas de Administración '!$C$16:$C$54,0),1)," - ",L113),"")</f>
        <v/>
      </c>
      <c r="L113" s="176" t="str">
        <f>IFERROR(VLOOKUP(INDEX('8- Políticas de Administración '!$B$16:$F$63,MATCH('5- Identificación de Riesgos'!J113,'8- Políticas de Administración '!$C$16:$C$64,0),1),'8- Políticas de Administración '!$B$16:$F$64,5,FALSE),"")</f>
        <v/>
      </c>
      <c r="M113" s="399"/>
      <c r="N113" s="402"/>
      <c r="O113" s="477"/>
      <c r="Q113" s="447"/>
      <c r="R113" s="447"/>
      <c r="S113" s="447"/>
      <c r="T113" s="447"/>
      <c r="U113" s="447"/>
      <c r="V113" s="447"/>
    </row>
    <row r="114" spans="1:22" ht="30" customHeight="1">
      <c r="A114" s="409"/>
      <c r="B114" s="399"/>
      <c r="C114" s="399"/>
      <c r="D114" s="157"/>
      <c r="E114" s="399"/>
      <c r="F114" s="399"/>
      <c r="G114" s="417"/>
      <c r="H114" s="396"/>
      <c r="I114" s="145"/>
      <c r="J114" s="147"/>
      <c r="K114" s="145" t="str">
        <f>IFERROR(CONCATENATE(INDEX('8- Políticas de Administración '!$B$16:$F$53,MATCH('5- Identificación de Riesgos'!J114,'8- Políticas de Administración '!$C$16:$C$54,0),1)," - ",L114),"")</f>
        <v/>
      </c>
      <c r="L114" s="176" t="str">
        <f>IFERROR(VLOOKUP(INDEX('8- Políticas de Administración '!$B$16:$F$63,MATCH('5- Identificación de Riesgos'!J114,'8- Políticas de Administración '!$C$16:$C$64,0),1),'8- Políticas de Administración '!$B$16:$F$64,5,FALSE),"")</f>
        <v/>
      </c>
      <c r="M114" s="399"/>
      <c r="N114" s="402"/>
      <c r="O114" s="477"/>
      <c r="Q114" s="447"/>
      <c r="R114" s="447"/>
      <c r="S114" s="447"/>
      <c r="T114" s="447"/>
      <c r="U114" s="447"/>
      <c r="V114" s="447"/>
    </row>
    <row r="115" spans="1:22" ht="15" customHeight="1">
      <c r="A115" s="409"/>
      <c r="B115" s="399"/>
      <c r="C115" s="399"/>
      <c r="D115" s="157"/>
      <c r="E115" s="399"/>
      <c r="F115" s="399"/>
      <c r="G115" s="417"/>
      <c r="H115" s="396"/>
      <c r="I115" s="145"/>
      <c r="J115" s="147"/>
      <c r="K115" s="145" t="str">
        <f>IFERROR(CONCATENATE(INDEX('8- Políticas de Administración '!$B$16:$F$53,MATCH('5- Identificación de Riesgos'!J115,'8- Políticas de Administración '!$C$16:$C$54,0),1)," - ",L115),"")</f>
        <v/>
      </c>
      <c r="L115" s="176" t="str">
        <f>IFERROR(VLOOKUP(INDEX('8- Políticas de Administración '!$B$16:$F$63,MATCH('5- Identificación de Riesgos'!J115,'8- Políticas de Administración '!$C$16:$C$64,0),1),'8- Políticas de Administración '!$B$16:$F$64,5,FALSE),"")</f>
        <v/>
      </c>
      <c r="M115" s="399"/>
      <c r="N115" s="402"/>
      <c r="O115" s="477"/>
      <c r="Q115" s="447"/>
      <c r="R115" s="447"/>
      <c r="S115" s="447"/>
      <c r="T115" s="447"/>
      <c r="U115" s="447"/>
      <c r="V115" s="447"/>
    </row>
    <row r="116" spans="1:22" ht="15" customHeight="1">
      <c r="A116" s="409"/>
      <c r="B116" s="399"/>
      <c r="C116" s="399"/>
      <c r="D116" s="157"/>
      <c r="E116" s="399"/>
      <c r="F116" s="399"/>
      <c r="G116" s="417"/>
      <c r="H116" s="396"/>
      <c r="I116" s="145"/>
      <c r="J116" s="147"/>
      <c r="K116" s="145" t="str">
        <f>IFERROR(CONCATENATE(INDEX('8- Políticas de Administración '!$B$16:$F$53,MATCH('5- Identificación de Riesgos'!J116,'8- Políticas de Administración '!$C$16:$C$54,0),1)," - ",L116),"")</f>
        <v/>
      </c>
      <c r="L116" s="176" t="str">
        <f>IFERROR(VLOOKUP(INDEX('8- Políticas de Administración '!$B$16:$F$63,MATCH('5- Identificación de Riesgos'!J116,'8- Políticas de Administración '!$C$16:$C$64,0),1),'8- Políticas de Administración '!$B$16:$F$64,5,FALSE),"")</f>
        <v/>
      </c>
      <c r="M116" s="399"/>
      <c r="N116" s="402"/>
      <c r="O116" s="477"/>
      <c r="Q116" s="447"/>
      <c r="R116" s="447"/>
      <c r="S116" s="447"/>
      <c r="T116" s="447"/>
      <c r="U116" s="447"/>
      <c r="V116" s="447"/>
    </row>
    <row r="117" spans="1:22" ht="15" customHeight="1">
      <c r="A117" s="409"/>
      <c r="B117" s="399"/>
      <c r="C117" s="399"/>
      <c r="D117" s="157"/>
      <c r="E117" s="399"/>
      <c r="F117" s="399"/>
      <c r="G117" s="417"/>
      <c r="H117" s="396"/>
      <c r="I117" s="145"/>
      <c r="J117" s="147"/>
      <c r="K117" s="145" t="str">
        <f>IFERROR(CONCATENATE(INDEX('8- Políticas de Administración '!$B$16:$F$53,MATCH('5- Identificación de Riesgos'!J117,'8- Políticas de Administración '!$C$16:$C$54,0),1)," - ",L117),"")</f>
        <v/>
      </c>
      <c r="L117" s="176" t="str">
        <f>IFERROR(VLOOKUP(INDEX('8- Políticas de Administración '!$B$16:$F$63,MATCH('5- Identificación de Riesgos'!J117,'8- Políticas de Administración '!$C$16:$C$64,0),1),'8- Políticas de Administración '!$B$16:$F$64,5,FALSE),"")</f>
        <v/>
      </c>
      <c r="M117" s="399"/>
      <c r="N117" s="402"/>
      <c r="O117" s="477"/>
      <c r="Q117" s="447"/>
      <c r="R117" s="447"/>
      <c r="S117" s="447"/>
      <c r="T117" s="447"/>
      <c r="U117" s="447"/>
      <c r="V117" s="447"/>
    </row>
    <row r="118" spans="1:22" ht="15" customHeight="1">
      <c r="A118" s="409"/>
      <c r="B118" s="399"/>
      <c r="C118" s="399"/>
      <c r="D118" s="157"/>
      <c r="E118" s="399"/>
      <c r="F118" s="399"/>
      <c r="G118" s="417"/>
      <c r="H118" s="396"/>
      <c r="I118" s="145"/>
      <c r="J118" s="147"/>
      <c r="K118" s="145" t="str">
        <f>IFERROR(CONCATENATE(INDEX('8- Políticas de Administración '!$B$16:$F$53,MATCH('5- Identificación de Riesgos'!J118,'8- Políticas de Administración '!$C$16:$C$54,0),1)," - ",L118),"")</f>
        <v/>
      </c>
      <c r="L118" s="176" t="str">
        <f>IFERROR(VLOOKUP(INDEX('8- Políticas de Administración '!$B$16:$F$63,MATCH('5- Identificación de Riesgos'!J118,'8- Políticas de Administración '!$C$16:$C$64,0),1),'8- Políticas de Administración '!$B$16:$F$64,5,FALSE),"")</f>
        <v/>
      </c>
      <c r="M118" s="399"/>
      <c r="N118" s="402"/>
      <c r="O118" s="477"/>
      <c r="Q118" s="447"/>
      <c r="R118" s="447"/>
      <c r="S118" s="447"/>
      <c r="T118" s="447"/>
      <c r="U118" s="447"/>
      <c r="V118" s="447"/>
    </row>
    <row r="119" spans="1:22" ht="15.75" customHeight="1" thickBot="1">
      <c r="A119" s="410"/>
      <c r="B119" s="400"/>
      <c r="C119" s="400"/>
      <c r="D119" s="159"/>
      <c r="E119" s="400"/>
      <c r="F119" s="400"/>
      <c r="G119" s="418"/>
      <c r="H119" s="397"/>
      <c r="I119" s="146"/>
      <c r="J119" s="148"/>
      <c r="K119" s="146" t="str">
        <f>IFERROR(CONCATENATE(INDEX('8- Políticas de Administración '!$B$16:$F$53,MATCH('5- Identificación de Riesgos'!J119,'8- Políticas de Administración '!$C$16:$C$54,0),1)," - ",L119),"")</f>
        <v/>
      </c>
      <c r="L119" s="180" t="str">
        <f>IFERROR(VLOOKUP(INDEX('8- Políticas de Administración '!$B$16:$F$63,MATCH('5- Identificación de Riesgos'!J119,'8- Políticas de Administración '!$C$16:$C$64,0),1),'8- Políticas de Administración '!$B$16:$F$64,5,FALSE),"")</f>
        <v/>
      </c>
      <c r="M119" s="400"/>
      <c r="N119" s="403"/>
      <c r="O119" s="477"/>
      <c r="Q119" s="447"/>
      <c r="R119" s="447"/>
      <c r="S119" s="447"/>
      <c r="T119" s="447"/>
      <c r="U119" s="447"/>
      <c r="V119" s="447"/>
    </row>
    <row r="120" spans="1:22" ht="30.75" customHeight="1">
      <c r="A120" s="408">
        <v>12</v>
      </c>
      <c r="B120" s="408" t="s">
        <v>330</v>
      </c>
      <c r="C120" s="398" t="s">
        <v>331</v>
      </c>
      <c r="D120" s="156" t="s">
        <v>332</v>
      </c>
      <c r="E120" s="414">
        <v>44000</v>
      </c>
      <c r="F120" s="398">
        <v>1</v>
      </c>
      <c r="G120" s="416">
        <f t="shared" ref="G120" si="10">F120/E120</f>
        <v>2.2727272727272726E-5</v>
      </c>
      <c r="H120" s="395" t="str">
        <f>CONCATENATE(IF(G120&lt;='8- Políticas de Administración '!$D$6,'8- Políticas de Administración '!$B$6,IF(G120&lt;='8- Políticas de Administración '!$D$7,'8- Políticas de Administración '!$B$7,IF(G120&lt;='8- Políticas de Administración '!$D$8,'8- Políticas de Administración '!$B$8,IF(G120&lt;='8- Políticas de Administración '!$D$9,'8- Políticas de Administración '!$B$9,IF(G120&lt;='8- Políticas de Administración '!$D$10,'8- Políticas de Administración '!$B$10,"Probabilidad no valida")))))," - ",VLOOKUP(IF(G120&lt;='8- Políticas de Administración '!$D$6,'8- Políticas de Administración '!$B$6,IF(G120&lt;='8- Políticas de Administración '!$D$7,'8- Políticas de Administración '!$B$7,IF(G120&lt;='8- Políticas de Administración '!$D$8,'8- Políticas de Administración '!$B$8,IF(G120&lt;='8- Políticas de Administración '!$D$9,'8- Políticas de Administración '!$B$9,IF(G120&lt;='8- Políticas de Administración '!$D$10,'8- Políticas de Administración '!$B$10,"Probabilidad no valida"))))),'8- Políticas de Administración '!$B$6:$F$10,5,FALSE))</f>
        <v>Muy Baja - 1</v>
      </c>
      <c r="I120" s="149" t="s">
        <v>245</v>
      </c>
      <c r="J120" s="161" t="s">
        <v>315</v>
      </c>
      <c r="K120" s="149" t="str">
        <f>IFERROR(CONCATENATE(INDEX('8- Políticas de Administración '!$B$16:$F$53,MATCH('5- Identificación de Riesgos'!J120,'8- Políticas de Administración '!$C$16:$C$54,0),1)," - ",L120),"")</f>
        <v>Mayor - 4</v>
      </c>
      <c r="L120" s="179">
        <f>IFERROR(VLOOKUP(INDEX('8- Políticas de Administración '!$B$16:$F$63,MATCH('5- Identificación de Riesgos'!J120,'8- Políticas de Administración '!$C$16:$C$64,0),1),'8- Políticas de Administración '!$B$16:$F$64,5,FALSE),"")</f>
        <v>4</v>
      </c>
      <c r="M120" s="398" t="str">
        <f>IFERROR(CONCATENATE(INDEX('8- Políticas de Administración '!$B$16:$F$53,MATCH(ROUND(AVERAGE(L120:L129),0),'8- Políticas de Administración '!$F$16:$F$53,0),1)," - ",ROUND(AVERAGE(L120:L129),0)),"")</f>
        <v>Menor - 2</v>
      </c>
      <c r="N120" s="401" t="str">
        <f>IFERROR(CONCATENATE(VLOOKUP((LEFT(H120,LEN(H120)-4)&amp;LEFT(M120,LEN(M120)-4)),'9- Matriz de Calor '!$D$18:$E$42,2,0)," - ",RIGHT(H120,1)*RIGHT(M120,1)),"")</f>
        <v>Bajo - 2</v>
      </c>
    </row>
    <row r="121" spans="1:22" ht="30" customHeight="1">
      <c r="A121" s="409"/>
      <c r="B121" s="409"/>
      <c r="C121" s="399"/>
      <c r="D121" s="157" t="s">
        <v>333</v>
      </c>
      <c r="E121" s="399"/>
      <c r="F121" s="399"/>
      <c r="G121" s="417"/>
      <c r="H121" s="396"/>
      <c r="I121" s="145" t="s">
        <v>255</v>
      </c>
      <c r="J121" s="147" t="s">
        <v>256</v>
      </c>
      <c r="K121" s="145" t="str">
        <f>IFERROR(CONCATENATE(INDEX('8- Políticas de Administración '!$B$16:$F$53,MATCH('5- Identificación de Riesgos'!J121,'8- Políticas de Administración '!$C$16:$C$54,0),1)," - ",L121),"")</f>
        <v>Leve - 1</v>
      </c>
      <c r="L121" s="176">
        <f>IFERROR(VLOOKUP(INDEX('8- Políticas de Administración '!$B$16:$F$63,MATCH('5- Identificación de Riesgos'!J121,'8- Políticas de Administración '!$C$16:$C$64,0),1),'8- Políticas de Administración '!$B$16:$F$64,5,FALSE),"")</f>
        <v>1</v>
      </c>
      <c r="M121" s="399"/>
      <c r="N121" s="402"/>
    </row>
    <row r="122" spans="1:22" ht="45" customHeight="1">
      <c r="A122" s="409"/>
      <c r="B122" s="409"/>
      <c r="C122" s="399"/>
      <c r="D122" s="157" t="s">
        <v>334</v>
      </c>
      <c r="E122" s="399"/>
      <c r="F122" s="399"/>
      <c r="G122" s="417"/>
      <c r="H122" s="396"/>
      <c r="I122" s="145" t="s">
        <v>258</v>
      </c>
      <c r="J122" s="147" t="s">
        <v>259</v>
      </c>
      <c r="K122" s="145" t="str">
        <f>IFERROR(CONCATENATE(INDEX('8- Políticas de Administración '!$B$16:$F$53,MATCH('5- Identificación de Riesgos'!J122,'8- Políticas de Administración '!$C$16:$C$54,0),1)," - ",L122),"")</f>
        <v>Leve - 1</v>
      </c>
      <c r="L122" s="176">
        <f>IFERROR(VLOOKUP(INDEX('8- Políticas de Administración '!$B$16:$F$63,MATCH('5- Identificación de Riesgos'!J122,'8- Políticas de Administración '!$C$16:$C$64,0),1),'8- Políticas de Administración '!$B$16:$F$64,5,FALSE),"")</f>
        <v>1</v>
      </c>
      <c r="M122" s="399"/>
      <c r="N122" s="402"/>
    </row>
    <row r="123" spans="1:22" ht="14.45" customHeight="1">
      <c r="A123" s="409"/>
      <c r="B123" s="409"/>
      <c r="C123" s="399"/>
      <c r="D123" s="157"/>
      <c r="E123" s="399"/>
      <c r="F123" s="399"/>
      <c r="G123" s="417"/>
      <c r="H123" s="396"/>
      <c r="I123" s="145"/>
      <c r="J123" s="147"/>
      <c r="K123" s="145" t="str">
        <f>IFERROR(CONCATENATE(INDEX('8- Políticas de Administración '!$B$16:$F$53,MATCH('5- Identificación de Riesgos'!J123,'8- Políticas de Administración '!$C$16:$C$54,0),1)," - ",L123),"")</f>
        <v/>
      </c>
      <c r="L123" s="176" t="str">
        <f>IFERROR(VLOOKUP(INDEX('8- Políticas de Administración '!$B$16:$F$63,MATCH('5- Identificación de Riesgos'!J123,'8- Políticas de Administración '!$C$16:$C$64,0),1),'8- Políticas de Administración '!$B$16:$F$64,5,FALSE),"")</f>
        <v/>
      </c>
      <c r="M123" s="399"/>
      <c r="N123" s="402"/>
    </row>
    <row r="124" spans="1:22" ht="14.45" customHeight="1">
      <c r="A124" s="409"/>
      <c r="B124" s="409"/>
      <c r="C124" s="399"/>
      <c r="D124" s="157"/>
      <c r="E124" s="399"/>
      <c r="F124" s="399"/>
      <c r="G124" s="417"/>
      <c r="H124" s="396"/>
      <c r="I124" s="145"/>
      <c r="J124" s="147"/>
      <c r="K124" s="145" t="str">
        <f>IFERROR(CONCATENATE(INDEX('8- Políticas de Administración '!$B$16:$F$53,MATCH('5- Identificación de Riesgos'!J124,'8- Políticas de Administración '!$C$16:$C$54,0),1)," - ",L124),"")</f>
        <v/>
      </c>
      <c r="L124" s="176" t="str">
        <f>IFERROR(VLOOKUP(INDEX('8- Políticas de Administración '!$B$16:$F$63,MATCH('5- Identificación de Riesgos'!J124,'8- Políticas de Administración '!$C$16:$C$64,0),1),'8- Políticas de Administración '!$B$16:$F$64,5,FALSE),"")</f>
        <v/>
      </c>
      <c r="M124" s="399"/>
      <c r="N124" s="402"/>
    </row>
    <row r="125" spans="1:22" ht="14.45" customHeight="1">
      <c r="A125" s="409"/>
      <c r="B125" s="409"/>
      <c r="C125" s="399"/>
      <c r="D125" s="157"/>
      <c r="E125" s="399"/>
      <c r="F125" s="399"/>
      <c r="G125" s="417"/>
      <c r="H125" s="396"/>
      <c r="I125" s="145"/>
      <c r="J125" s="147"/>
      <c r="K125" s="145" t="str">
        <f>IFERROR(CONCATENATE(INDEX('8- Políticas de Administración '!$B$16:$F$53,MATCH('5- Identificación de Riesgos'!J125,'8- Políticas de Administración '!$C$16:$C$54,0),1)," - ",L125),"")</f>
        <v/>
      </c>
      <c r="L125" s="176" t="str">
        <f>IFERROR(VLOOKUP(INDEX('8- Políticas de Administración '!$B$16:$F$63,MATCH('5- Identificación de Riesgos'!J125,'8- Políticas de Administración '!$C$16:$C$64,0),1),'8- Políticas de Administración '!$B$16:$F$64,5,FALSE),"")</f>
        <v/>
      </c>
      <c r="M125" s="399"/>
      <c r="N125" s="402"/>
    </row>
    <row r="126" spans="1:22" ht="14.45" customHeight="1">
      <c r="A126" s="409"/>
      <c r="B126" s="409"/>
      <c r="C126" s="399"/>
      <c r="D126" s="157"/>
      <c r="E126" s="399"/>
      <c r="F126" s="399"/>
      <c r="G126" s="417"/>
      <c r="H126" s="396"/>
      <c r="I126" s="145"/>
      <c r="J126" s="147"/>
      <c r="K126" s="145" t="str">
        <f>IFERROR(CONCATENATE(INDEX('8- Políticas de Administración '!$B$16:$F$53,MATCH('5- Identificación de Riesgos'!J126,'8- Políticas de Administración '!$C$16:$C$54,0),1)," - ",L126),"")</f>
        <v/>
      </c>
      <c r="L126" s="176" t="str">
        <f>IFERROR(VLOOKUP(INDEX('8- Políticas de Administración '!$B$16:$F$63,MATCH('5- Identificación de Riesgos'!J126,'8- Políticas de Administración '!$C$16:$C$64,0),1),'8- Políticas de Administración '!$B$16:$F$64,5,FALSE),"")</f>
        <v/>
      </c>
      <c r="M126" s="399"/>
      <c r="N126" s="402"/>
    </row>
    <row r="127" spans="1:22" ht="14.45" customHeight="1">
      <c r="A127" s="409"/>
      <c r="B127" s="409"/>
      <c r="C127" s="399"/>
      <c r="D127" s="157"/>
      <c r="E127" s="399"/>
      <c r="F127" s="399"/>
      <c r="G127" s="417"/>
      <c r="H127" s="396"/>
      <c r="I127" s="145"/>
      <c r="J127" s="147"/>
      <c r="K127" s="145" t="str">
        <f>IFERROR(CONCATENATE(INDEX('8- Políticas de Administración '!$B$16:$F$53,MATCH('5- Identificación de Riesgos'!J127,'8- Políticas de Administración '!$C$16:$C$54,0),1)," - ",L127),"")</f>
        <v/>
      </c>
      <c r="L127" s="176" t="str">
        <f>IFERROR(VLOOKUP(INDEX('8- Políticas de Administración '!$B$16:$F$63,MATCH('5- Identificación de Riesgos'!J127,'8- Políticas de Administración '!$C$16:$C$64,0),1),'8- Políticas de Administración '!$B$16:$F$64,5,FALSE),"")</f>
        <v/>
      </c>
      <c r="M127" s="399"/>
      <c r="N127" s="402"/>
    </row>
    <row r="128" spans="1:22" ht="14.45" customHeight="1">
      <c r="A128" s="409"/>
      <c r="B128" s="409"/>
      <c r="C128" s="399"/>
      <c r="D128" s="157"/>
      <c r="E128" s="399"/>
      <c r="F128" s="399"/>
      <c r="G128" s="417"/>
      <c r="H128" s="396"/>
      <c r="I128" s="145"/>
      <c r="J128" s="147"/>
      <c r="K128" s="145" t="str">
        <f>IFERROR(CONCATENATE(INDEX('8- Políticas de Administración '!$B$16:$F$53,MATCH('5- Identificación de Riesgos'!J128,'8- Políticas de Administración '!$C$16:$C$54,0),1)," - ",L128),"")</f>
        <v/>
      </c>
      <c r="L128" s="176" t="str">
        <f>IFERROR(VLOOKUP(INDEX('8- Políticas de Administración '!$B$16:$F$63,MATCH('5- Identificación de Riesgos'!J128,'8- Políticas de Administración '!$C$16:$C$64,0),1),'8- Políticas de Administración '!$B$16:$F$64,5,FALSE),"")</f>
        <v/>
      </c>
      <c r="M128" s="399"/>
      <c r="N128" s="402"/>
    </row>
    <row r="129" spans="1:14" ht="15.75" customHeight="1" thickBot="1">
      <c r="A129" s="410"/>
      <c r="B129" s="410"/>
      <c r="C129" s="400"/>
      <c r="D129" s="159"/>
      <c r="E129" s="400"/>
      <c r="F129" s="400"/>
      <c r="G129" s="418"/>
      <c r="H129" s="397"/>
      <c r="I129" s="146"/>
      <c r="J129" s="148"/>
      <c r="K129" s="146" t="str">
        <f>IFERROR(CONCATENATE(INDEX('8- Políticas de Administración '!$B$16:$F$53,MATCH('5- Identificación de Riesgos'!J129,'8- Políticas de Administración '!$C$16:$C$54,0),1)," - ",L129),"")</f>
        <v/>
      </c>
      <c r="L129" s="180" t="str">
        <f>IFERROR(VLOOKUP(INDEX('8- Políticas de Administración '!$B$16:$F$63,MATCH('5- Identificación de Riesgos'!J129,'8- Políticas de Administración '!$C$16:$C$64,0),1),'8- Políticas de Administración '!$B$16:$F$64,5,FALSE),"")</f>
        <v/>
      </c>
      <c r="M129" s="400"/>
      <c r="N129" s="403"/>
    </row>
  </sheetData>
  <mergeCells count="145">
    <mergeCell ref="O90:O99"/>
    <mergeCell ref="A90:A99"/>
    <mergeCell ref="B90:B99"/>
    <mergeCell ref="C90:C99"/>
    <mergeCell ref="E90:E99"/>
    <mergeCell ref="F90:F99"/>
    <mergeCell ref="G90:G99"/>
    <mergeCell ref="H90:H99"/>
    <mergeCell ref="M90:M99"/>
    <mergeCell ref="N90:N99"/>
    <mergeCell ref="H40:H49"/>
    <mergeCell ref="M40:M49"/>
    <mergeCell ref="N20:N29"/>
    <mergeCell ref="O100:O109"/>
    <mergeCell ref="A40:A49"/>
    <mergeCell ref="B40:B49"/>
    <mergeCell ref="C40:C49"/>
    <mergeCell ref="E40:E49"/>
    <mergeCell ref="F40:F49"/>
    <mergeCell ref="A50:A59"/>
    <mergeCell ref="B50:B59"/>
    <mergeCell ref="C50:C59"/>
    <mergeCell ref="E100:E109"/>
    <mergeCell ref="G30:G39"/>
    <mergeCell ref="H30:H39"/>
    <mergeCell ref="M30:M39"/>
    <mergeCell ref="N30:N39"/>
    <mergeCell ref="O30:O39"/>
    <mergeCell ref="A30:A39"/>
    <mergeCell ref="B30:B39"/>
    <mergeCell ref="C30:C39"/>
    <mergeCell ref="E30:E39"/>
    <mergeCell ref="F30:F39"/>
    <mergeCell ref="G60:G69"/>
    <mergeCell ref="Q110:V119"/>
    <mergeCell ref="N40:N49"/>
    <mergeCell ref="O40:O49"/>
    <mergeCell ref="A1:C2"/>
    <mergeCell ref="A4:C4"/>
    <mergeCell ref="A8:A9"/>
    <mergeCell ref="B8:B9"/>
    <mergeCell ref="E8:E9"/>
    <mergeCell ref="D4:N4"/>
    <mergeCell ref="F8:F9"/>
    <mergeCell ref="A5:C5"/>
    <mergeCell ref="A6:C6"/>
    <mergeCell ref="G8:G9"/>
    <mergeCell ref="H8:H9"/>
    <mergeCell ref="E7:H7"/>
    <mergeCell ref="D7:D9"/>
    <mergeCell ref="N8:N9"/>
    <mergeCell ref="D6:N6"/>
    <mergeCell ref="D5:N5"/>
    <mergeCell ref="N7:O7"/>
    <mergeCell ref="H10:H19"/>
    <mergeCell ref="G20:G29"/>
    <mergeCell ref="H20:H29"/>
    <mergeCell ref="O110:O119"/>
    <mergeCell ref="G10:G19"/>
    <mergeCell ref="M100:M109"/>
    <mergeCell ref="I7:M7"/>
    <mergeCell ref="I8:I9"/>
    <mergeCell ref="L8:L9"/>
    <mergeCell ref="O8:O9"/>
    <mergeCell ref="O10:O19"/>
    <mergeCell ref="O20:O29"/>
    <mergeCell ref="I18:I19"/>
    <mergeCell ref="J18:J19"/>
    <mergeCell ref="N10:N19"/>
    <mergeCell ref="M20:M29"/>
    <mergeCell ref="M10:M19"/>
    <mergeCell ref="K8:K9"/>
    <mergeCell ref="M8:M9"/>
    <mergeCell ref="N100:N109"/>
    <mergeCell ref="G100:G109"/>
    <mergeCell ref="H100:H109"/>
    <mergeCell ref="G50:G59"/>
    <mergeCell ref="H50:H59"/>
    <mergeCell ref="M50:M59"/>
    <mergeCell ref="N50:N59"/>
    <mergeCell ref="O50:O59"/>
    <mergeCell ref="G40:G49"/>
    <mergeCell ref="A10:A19"/>
    <mergeCell ref="C10:C19"/>
    <mergeCell ref="B10:B19"/>
    <mergeCell ref="F20:F29"/>
    <mergeCell ref="A100:A109"/>
    <mergeCell ref="C100:C109"/>
    <mergeCell ref="F100:F109"/>
    <mergeCell ref="E10:E19"/>
    <mergeCell ref="F10:F19"/>
    <mergeCell ref="B20:B29"/>
    <mergeCell ref="C20:C29"/>
    <mergeCell ref="A20:A29"/>
    <mergeCell ref="E20:E29"/>
    <mergeCell ref="B100:B109"/>
    <mergeCell ref="E50:E59"/>
    <mergeCell ref="F50:F59"/>
    <mergeCell ref="A60:A69"/>
    <mergeCell ref="B60:B69"/>
    <mergeCell ref="C60:C69"/>
    <mergeCell ref="E60:E69"/>
    <mergeCell ref="F60:F69"/>
    <mergeCell ref="A80:A89"/>
    <mergeCell ref="B80:B89"/>
    <mergeCell ref="C80:C89"/>
    <mergeCell ref="N120:N129"/>
    <mergeCell ref="G110:G119"/>
    <mergeCell ref="H110:H119"/>
    <mergeCell ref="F110:F119"/>
    <mergeCell ref="A120:A129"/>
    <mergeCell ref="B120:B129"/>
    <mergeCell ref="C120:C129"/>
    <mergeCell ref="E120:E129"/>
    <mergeCell ref="F120:F129"/>
    <mergeCell ref="E110:E119"/>
    <mergeCell ref="G120:G129"/>
    <mergeCell ref="H120:H129"/>
    <mergeCell ref="M120:M129"/>
    <mergeCell ref="M110:M119"/>
    <mergeCell ref="N110:N119"/>
    <mergeCell ref="A110:A119"/>
    <mergeCell ref="B110:B119"/>
    <mergeCell ref="C110:C119"/>
    <mergeCell ref="A70:A79"/>
    <mergeCell ref="B70:B79"/>
    <mergeCell ref="C70:C79"/>
    <mergeCell ref="E70:E79"/>
    <mergeCell ref="F70:F79"/>
    <mergeCell ref="G70:G79"/>
    <mergeCell ref="H70:H79"/>
    <mergeCell ref="M70:M79"/>
    <mergeCell ref="N70:N79"/>
    <mergeCell ref="E80:E89"/>
    <mergeCell ref="F80:F89"/>
    <mergeCell ref="G80:G89"/>
    <mergeCell ref="H80:H89"/>
    <mergeCell ref="M80:M89"/>
    <mergeCell ref="N80:N89"/>
    <mergeCell ref="O80:O89"/>
    <mergeCell ref="H60:H69"/>
    <mergeCell ref="M60:M69"/>
    <mergeCell ref="N60:N69"/>
    <mergeCell ref="O60:O69"/>
    <mergeCell ref="O70:O79"/>
  </mergeCells>
  <conditionalFormatting sqref="H10 H20">
    <cfRule type="containsText" dxfId="452" priority="940" operator="containsText" text="Media">
      <formula>NOT(ISERROR(SEARCH("Media",H10)))</formula>
    </cfRule>
    <cfRule type="containsText" dxfId="451" priority="934" operator="containsText" text="Muy Baja">
      <formula>NOT(ISERROR(SEARCH("Muy Baja",H10)))</formula>
    </cfRule>
    <cfRule type="containsText" dxfId="450" priority="933" operator="containsText" text="Baja">
      <formula>NOT(ISERROR(SEARCH("Baja",H10)))</formula>
    </cfRule>
    <cfRule type="containsText" dxfId="449" priority="932" operator="containsText" text="Muy Baja">
      <formula>NOT(ISERROR(SEARCH("Muy Baja",H10)))</formula>
    </cfRule>
    <cfRule type="containsText" dxfId="448" priority="931" operator="containsText" text="Media">
      <formula>NOT(ISERROR(SEARCH("Media",H10)))</formula>
    </cfRule>
    <cfRule type="containsText" dxfId="447" priority="930" operator="containsText" text="Media">
      <formula>NOT(ISERROR(SEARCH("Media",H10)))</formula>
    </cfRule>
    <cfRule type="containsText" dxfId="446" priority="929" operator="containsText" text="Media">
      <formula>NOT(ISERROR(SEARCH("Media",H10)))</formula>
    </cfRule>
    <cfRule type="containsText" dxfId="445" priority="928" operator="containsText" text="Alta">
      <formula>NOT(ISERROR(SEARCH("Alta",H10)))</formula>
    </cfRule>
    <cfRule type="containsText" dxfId="444" priority="926" operator="containsText" text="Muy Alta">
      <formula>NOT(ISERROR(SEARCH("Muy Alta",H10)))</formula>
    </cfRule>
    <cfRule type="containsText" dxfId="443" priority="925" operator="containsText" text="Baja">
      <formula>NOT(ISERROR(SEARCH("Baja",H10)))</formula>
    </cfRule>
    <cfRule type="cellIs" dxfId="442" priority="946" operator="between">
      <formula>0</formula>
      <formula>2</formula>
    </cfRule>
    <cfRule type="cellIs" dxfId="441" priority="945" operator="between">
      <formula>1</formula>
      <formula>2</formula>
    </cfRule>
    <cfRule type="containsText" dxfId="438" priority="942" operator="containsText" text="Muy baja">
      <formula>NOT(ISERROR(SEARCH("Muy baja",H10)))</formula>
    </cfRule>
    <cfRule type="containsText" dxfId="437" priority="941" operator="containsText" text="Baja">
      <formula>NOT(ISERROR(SEARCH("Baja",H10)))</formula>
    </cfRule>
    <cfRule type="containsText" dxfId="436" priority="924" operator="containsText" text="Muy Baja">
      <formula>NOT(ISERROR(SEARCH("Muy Baja",H10)))</formula>
    </cfRule>
    <cfRule type="containsText" dxfId="435" priority="939" operator="containsText" text="Alta">
      <formula>NOT(ISERROR(SEARCH("Alta",H10)))</formula>
    </cfRule>
    <cfRule type="containsText" dxfId="434" priority="938" operator="containsText" text="Muy bajo">
      <formula>NOT(ISERROR(SEARCH("Muy bajo",H10)))</formula>
    </cfRule>
    <cfRule type="containsText" dxfId="433" priority="937" operator="containsText" text="Muy Baja'Tabla probabilidad'!">
      <formula>NOT(ISERROR(SEARCH("Muy Baja'Tabla probabilidad'!",H10)))</formula>
    </cfRule>
    <cfRule type="containsText" dxfId="432" priority="936" operator="containsText" text="Muy Baja">
      <formula>NOT(ISERROR(SEARCH("Muy Baja",H10)))</formula>
    </cfRule>
    <cfRule type="containsText" dxfId="431" priority="935" operator="containsText" text="Muy Baja">
      <formula>NOT(ISERROR(SEARCH("Muy Baja",H10)))</formula>
    </cfRule>
  </conditionalFormatting>
  <conditionalFormatting sqref="H30">
    <cfRule type="containsText" dxfId="428" priority="199" operator="containsText" text="Muy Baja">
      <formula>NOT(ISERROR(SEARCH("Muy Baja",H30)))</formula>
    </cfRule>
    <cfRule type="containsText" dxfId="427" priority="200" operator="containsText" text="Baja">
      <formula>NOT(ISERROR(SEARCH("Baja",H30)))</formula>
    </cfRule>
    <cfRule type="containsText" dxfId="426" priority="201" operator="containsText" text="Muy Alta">
      <formula>NOT(ISERROR(SEARCH("Muy Alta",H30)))</formula>
    </cfRule>
    <cfRule type="containsText" dxfId="425" priority="202" operator="containsText" text="Alta">
      <formula>NOT(ISERROR(SEARCH("Alta",H30)))</formula>
    </cfRule>
    <cfRule type="containsText" dxfId="424" priority="203" operator="containsText" text="Media">
      <formula>NOT(ISERROR(SEARCH("Media",H30)))</formula>
    </cfRule>
    <cfRule type="containsText" dxfId="423" priority="204" operator="containsText" text="Media">
      <formula>NOT(ISERROR(SEARCH("Media",H30)))</formula>
    </cfRule>
    <cfRule type="containsText" dxfId="422" priority="205" operator="containsText" text="Media">
      <formula>NOT(ISERROR(SEARCH("Media",H30)))</formula>
    </cfRule>
    <cfRule type="cellIs" dxfId="421" priority="219" operator="between">
      <formula>1</formula>
      <formula>2</formula>
    </cfRule>
    <cfRule type="cellIs" dxfId="420" priority="220" operator="between">
      <formula>0</formula>
      <formula>2</formula>
    </cfRule>
    <cfRule type="containsText" dxfId="419" priority="208" operator="containsText" text="Muy Baja">
      <formula>NOT(ISERROR(SEARCH("Muy Baja",H30)))</formula>
    </cfRule>
    <cfRule type="containsText" dxfId="418" priority="206" operator="containsText" text="Muy Baja">
      <formula>NOT(ISERROR(SEARCH("Muy Baja",H30)))</formula>
    </cfRule>
    <cfRule type="containsText" dxfId="417" priority="207" operator="containsText" text="Baja">
      <formula>NOT(ISERROR(SEARCH("Baja",H30)))</formula>
    </cfRule>
    <cfRule type="containsText" dxfId="416" priority="209" operator="containsText" text="Muy Baja">
      <formula>NOT(ISERROR(SEARCH("Muy Baja",H30)))</formula>
    </cfRule>
    <cfRule type="containsText" dxfId="415" priority="210" operator="containsText" text="Muy Baja">
      <formula>NOT(ISERROR(SEARCH("Muy Baja",H30)))</formula>
    </cfRule>
    <cfRule type="containsText" dxfId="414" priority="211" operator="containsText" text="Muy Baja'Tabla probabilidad'!">
      <formula>NOT(ISERROR(SEARCH("Muy Baja'Tabla probabilidad'!",H30)))</formula>
    </cfRule>
    <cfRule type="containsText" dxfId="413" priority="212" operator="containsText" text="Muy bajo">
      <formula>NOT(ISERROR(SEARCH("Muy bajo",H30)))</formula>
    </cfRule>
    <cfRule type="containsText" dxfId="412" priority="213" operator="containsText" text="Alta">
      <formula>NOT(ISERROR(SEARCH("Alta",H30)))</formula>
    </cfRule>
    <cfRule type="containsText" dxfId="411" priority="214" operator="containsText" text="Media">
      <formula>NOT(ISERROR(SEARCH("Media",H30)))</formula>
    </cfRule>
    <cfRule type="containsText" dxfId="410" priority="215" operator="containsText" text="Baja">
      <formula>NOT(ISERROR(SEARCH("Baja",H30)))</formula>
    </cfRule>
    <cfRule type="containsText" dxfId="409" priority="216" operator="containsText" text="Muy baja">
      <formula>NOT(ISERROR(SEARCH("Muy baja",H30)))</formula>
    </cfRule>
  </conditionalFormatting>
  <conditionalFormatting sqref="H40">
    <cfRule type="containsText" dxfId="408" priority="238" operator="containsText" text="Muy Baja">
      <formula>NOT(ISERROR(SEARCH("Muy Baja",H40)))</formula>
    </cfRule>
    <cfRule type="containsText" dxfId="407" priority="237" operator="containsText" text="Media">
      <formula>NOT(ISERROR(SEARCH("Media",H40)))</formula>
    </cfRule>
    <cfRule type="containsText" dxfId="406" priority="239" operator="containsText" text="Baja">
      <formula>NOT(ISERROR(SEARCH("Baja",H40)))</formula>
    </cfRule>
    <cfRule type="cellIs" dxfId="405" priority="251" operator="between">
      <formula>1</formula>
      <formula>2</formula>
    </cfRule>
    <cfRule type="containsText" dxfId="404" priority="232" operator="containsText" text="Baja">
      <formula>NOT(ISERROR(SEARCH("Baja",H40)))</formula>
    </cfRule>
    <cfRule type="containsText" dxfId="403" priority="231" operator="containsText" text="Muy Baja">
      <formula>NOT(ISERROR(SEARCH("Muy Baja",H40)))</formula>
    </cfRule>
    <cfRule type="containsText" dxfId="402" priority="234" operator="containsText" text="Alta">
      <formula>NOT(ISERROR(SEARCH("Alta",H40)))</formula>
    </cfRule>
    <cfRule type="containsText" dxfId="401" priority="233" operator="containsText" text="Muy Alta">
      <formula>NOT(ISERROR(SEARCH("Muy Alta",H40)))</formula>
    </cfRule>
    <cfRule type="cellIs" dxfId="400" priority="252" operator="between">
      <formula>0</formula>
      <formula>2</formula>
    </cfRule>
    <cfRule type="containsText" dxfId="399" priority="235" operator="containsText" text="Media">
      <formula>NOT(ISERROR(SEARCH("Media",H40)))</formula>
    </cfRule>
    <cfRule type="containsText" dxfId="398" priority="236" operator="containsText" text="Media">
      <formula>NOT(ISERROR(SEARCH("Media",H40)))</formula>
    </cfRule>
    <cfRule type="containsText" dxfId="395" priority="248" operator="containsText" text="Muy baja">
      <formula>NOT(ISERROR(SEARCH("Muy baja",H40)))</formula>
    </cfRule>
    <cfRule type="containsText" dxfId="394" priority="247" operator="containsText" text="Baja">
      <formula>NOT(ISERROR(SEARCH("Baja",H40)))</formula>
    </cfRule>
    <cfRule type="containsText" dxfId="393" priority="246" operator="containsText" text="Media">
      <formula>NOT(ISERROR(SEARCH("Media",H40)))</formula>
    </cfRule>
    <cfRule type="containsText" dxfId="392" priority="245" operator="containsText" text="Alta">
      <formula>NOT(ISERROR(SEARCH("Alta",H40)))</formula>
    </cfRule>
    <cfRule type="containsText" dxfId="391" priority="244" operator="containsText" text="Muy bajo">
      <formula>NOT(ISERROR(SEARCH("Muy bajo",H40)))</formula>
    </cfRule>
    <cfRule type="containsText" dxfId="390" priority="243" operator="containsText" text="Muy Baja'Tabla probabilidad'!">
      <formula>NOT(ISERROR(SEARCH("Muy Baja'Tabla probabilidad'!",H40)))</formula>
    </cfRule>
    <cfRule type="containsText" dxfId="389" priority="242" operator="containsText" text="Muy Baja">
      <formula>NOT(ISERROR(SEARCH("Muy Baja",H40)))</formula>
    </cfRule>
    <cfRule type="containsText" dxfId="388" priority="241" operator="containsText" text="Muy Baja">
      <formula>NOT(ISERROR(SEARCH("Muy Baja",H40)))</formula>
    </cfRule>
    <cfRule type="containsText" dxfId="387" priority="240" operator="containsText" text="Muy Baja">
      <formula>NOT(ISERROR(SEARCH("Muy Baja",H40)))</formula>
    </cfRule>
  </conditionalFormatting>
  <conditionalFormatting sqref="H50">
    <cfRule type="cellIs" dxfId="386" priority="284" operator="between">
      <formula>0</formula>
      <formula>2</formula>
    </cfRule>
    <cfRule type="containsText" dxfId="385" priority="271" operator="containsText" text="Baja">
      <formula>NOT(ISERROR(SEARCH("Baja",H50)))</formula>
    </cfRule>
    <cfRule type="containsText" dxfId="384" priority="270" operator="containsText" text="Muy Baja">
      <formula>NOT(ISERROR(SEARCH("Muy Baja",H50)))</formula>
    </cfRule>
    <cfRule type="containsText" dxfId="383" priority="269" operator="containsText" text="Media">
      <formula>NOT(ISERROR(SEARCH("Media",H50)))</formula>
    </cfRule>
    <cfRule type="containsText" dxfId="382" priority="268" operator="containsText" text="Media">
      <formula>NOT(ISERROR(SEARCH("Media",H50)))</formula>
    </cfRule>
    <cfRule type="containsText" dxfId="381" priority="266" operator="containsText" text="Alta">
      <formula>NOT(ISERROR(SEARCH("Alta",H50)))</formula>
    </cfRule>
    <cfRule type="containsText" dxfId="380" priority="265" operator="containsText" text="Muy Alta">
      <formula>NOT(ISERROR(SEARCH("Muy Alta",H50)))</formula>
    </cfRule>
    <cfRule type="containsText" dxfId="379" priority="264" operator="containsText" text="Baja">
      <formula>NOT(ISERROR(SEARCH("Baja",H50)))</formula>
    </cfRule>
    <cfRule type="containsText" dxfId="378" priority="263" operator="containsText" text="Muy Baja">
      <formula>NOT(ISERROR(SEARCH("Muy Baja",H50)))</formula>
    </cfRule>
    <cfRule type="cellIs" dxfId="377" priority="283" operator="between">
      <formula>1</formula>
      <formula>2</formula>
    </cfRule>
    <cfRule type="containsText" dxfId="374" priority="280" operator="containsText" text="Muy baja">
      <formula>NOT(ISERROR(SEARCH("Muy baja",H50)))</formula>
    </cfRule>
    <cfRule type="containsText" dxfId="373" priority="272" operator="containsText" text="Muy Baja">
      <formula>NOT(ISERROR(SEARCH("Muy Baja",H50)))</formula>
    </cfRule>
    <cfRule type="containsText" dxfId="372" priority="267" operator="containsText" text="Media">
      <formula>NOT(ISERROR(SEARCH("Media",H50)))</formula>
    </cfRule>
    <cfRule type="containsText" dxfId="371" priority="279" operator="containsText" text="Baja">
      <formula>NOT(ISERROR(SEARCH("Baja",H50)))</formula>
    </cfRule>
    <cfRule type="containsText" dxfId="370" priority="278" operator="containsText" text="Media">
      <formula>NOT(ISERROR(SEARCH("Media",H50)))</formula>
    </cfRule>
    <cfRule type="containsText" dxfId="369" priority="277" operator="containsText" text="Alta">
      <formula>NOT(ISERROR(SEARCH("Alta",H50)))</formula>
    </cfRule>
    <cfRule type="containsText" dxfId="368" priority="276" operator="containsText" text="Muy bajo">
      <formula>NOT(ISERROR(SEARCH("Muy bajo",H50)))</formula>
    </cfRule>
    <cfRule type="containsText" dxfId="367" priority="275" operator="containsText" text="Muy Baja'Tabla probabilidad'!">
      <formula>NOT(ISERROR(SEARCH("Muy Baja'Tabla probabilidad'!",H50)))</formula>
    </cfRule>
    <cfRule type="containsText" dxfId="366" priority="274" operator="containsText" text="Muy Baja">
      <formula>NOT(ISERROR(SEARCH("Muy Baja",H50)))</formula>
    </cfRule>
    <cfRule type="containsText" dxfId="365" priority="273" operator="containsText" text="Muy Baja">
      <formula>NOT(ISERROR(SEARCH("Muy Baja",H50)))</formula>
    </cfRule>
  </conditionalFormatting>
  <conditionalFormatting sqref="H60">
    <cfRule type="containsText" dxfId="364" priority="116" operator="containsText" text="Muy bajo">
      <formula>NOT(ISERROR(SEARCH("Muy bajo",H60)))</formula>
    </cfRule>
    <cfRule type="containsText" dxfId="363" priority="112" operator="containsText" text="Muy Baja">
      <formula>NOT(ISERROR(SEARCH("Muy Baja",H60)))</formula>
    </cfRule>
    <cfRule type="containsText" dxfId="362" priority="113" operator="containsText" text="Muy Baja">
      <formula>NOT(ISERROR(SEARCH("Muy Baja",H60)))</formula>
    </cfRule>
    <cfRule type="containsText" dxfId="361" priority="114" operator="containsText" text="Muy Baja">
      <formula>NOT(ISERROR(SEARCH("Muy Baja",H60)))</formula>
    </cfRule>
    <cfRule type="containsText" dxfId="360" priority="115" operator="containsText" text="Muy Baja'Tabla probabilidad'!">
      <formula>NOT(ISERROR(SEARCH("Muy Baja'Tabla probabilidad'!",H60)))</formula>
    </cfRule>
    <cfRule type="containsText" dxfId="359" priority="111" operator="containsText" text="Baja">
      <formula>NOT(ISERROR(SEARCH("Baja",H60)))</formula>
    </cfRule>
    <cfRule type="containsText" dxfId="358" priority="117" operator="containsText" text="Alta">
      <formula>NOT(ISERROR(SEARCH("Alta",H60)))</formula>
    </cfRule>
    <cfRule type="containsText" dxfId="357" priority="118" operator="containsText" text="Media">
      <formula>NOT(ISERROR(SEARCH("Media",H60)))</formula>
    </cfRule>
    <cfRule type="cellIs" dxfId="356" priority="123" operator="between">
      <formula>1</formula>
      <formula>2</formula>
    </cfRule>
    <cfRule type="containsText" dxfId="355" priority="119" operator="containsText" text="Baja">
      <formula>NOT(ISERROR(SEARCH("Baja",H60)))</formula>
    </cfRule>
    <cfRule type="containsText" dxfId="354" priority="120" operator="containsText" text="Muy baja">
      <formula>NOT(ISERROR(SEARCH("Muy baja",H60)))</formula>
    </cfRule>
    <cfRule type="cellIs" dxfId="351" priority="124" operator="between">
      <formula>0</formula>
      <formula>2</formula>
    </cfRule>
    <cfRule type="containsText" dxfId="350" priority="103" operator="containsText" text="Muy Baja">
      <formula>NOT(ISERROR(SEARCH("Muy Baja",H60)))</formula>
    </cfRule>
    <cfRule type="containsText" dxfId="349" priority="104" operator="containsText" text="Baja">
      <formula>NOT(ISERROR(SEARCH("Baja",H60)))</formula>
    </cfRule>
    <cfRule type="containsText" dxfId="348" priority="105" operator="containsText" text="Muy Alta">
      <formula>NOT(ISERROR(SEARCH("Muy Alta",H60)))</formula>
    </cfRule>
    <cfRule type="containsText" dxfId="347" priority="106" operator="containsText" text="Alta">
      <formula>NOT(ISERROR(SEARCH("Alta",H60)))</formula>
    </cfRule>
    <cfRule type="containsText" dxfId="346" priority="107" operator="containsText" text="Media">
      <formula>NOT(ISERROR(SEARCH("Media",H60)))</formula>
    </cfRule>
    <cfRule type="containsText" dxfId="345" priority="108" operator="containsText" text="Media">
      <formula>NOT(ISERROR(SEARCH("Media",H60)))</formula>
    </cfRule>
    <cfRule type="containsText" dxfId="344" priority="109" operator="containsText" text="Media">
      <formula>NOT(ISERROR(SEARCH("Media",H60)))</formula>
    </cfRule>
    <cfRule type="containsText" dxfId="343" priority="110" operator="containsText" text="Muy Baja">
      <formula>NOT(ISERROR(SEARCH("Muy Baja",H60)))</formula>
    </cfRule>
  </conditionalFormatting>
  <conditionalFormatting sqref="H70">
    <cfRule type="cellIs" dxfId="340" priority="91" operator="between">
      <formula>1</formula>
      <formula>2</formula>
    </cfRule>
    <cfRule type="cellIs" dxfId="339" priority="92" operator="between">
      <formula>0</formula>
      <formula>2</formula>
    </cfRule>
    <cfRule type="containsText" dxfId="338" priority="72" operator="containsText" text="Baja">
      <formula>NOT(ISERROR(SEARCH("Baja",H70)))</formula>
    </cfRule>
    <cfRule type="containsText" dxfId="337" priority="74" operator="containsText" text="Alta">
      <formula>NOT(ISERROR(SEARCH("Alta",H70)))</formula>
    </cfRule>
    <cfRule type="containsText" dxfId="336" priority="75" operator="containsText" text="Media">
      <formula>NOT(ISERROR(SEARCH("Media",H70)))</formula>
    </cfRule>
    <cfRule type="containsText" dxfId="335" priority="81" operator="containsText" text="Muy Baja">
      <formula>NOT(ISERROR(SEARCH("Muy Baja",H70)))</formula>
    </cfRule>
    <cfRule type="containsText" dxfId="334" priority="76" operator="containsText" text="Media">
      <formula>NOT(ISERROR(SEARCH("Media",H70)))</formula>
    </cfRule>
    <cfRule type="containsText" dxfId="333" priority="77" operator="containsText" text="Media">
      <formula>NOT(ISERROR(SEARCH("Media",H70)))</formula>
    </cfRule>
    <cfRule type="containsText" dxfId="332" priority="78" operator="containsText" text="Muy Baja">
      <formula>NOT(ISERROR(SEARCH("Muy Baja",H70)))</formula>
    </cfRule>
    <cfRule type="containsText" dxfId="331" priority="79" operator="containsText" text="Baja">
      <formula>NOT(ISERROR(SEARCH("Baja",H70)))</formula>
    </cfRule>
    <cfRule type="containsText" dxfId="330" priority="71" operator="containsText" text="Muy Baja">
      <formula>NOT(ISERROR(SEARCH("Muy Baja",H70)))</formula>
    </cfRule>
    <cfRule type="containsText" dxfId="329" priority="80" operator="containsText" text="Muy Baja">
      <formula>NOT(ISERROR(SEARCH("Muy Baja",H70)))</formula>
    </cfRule>
    <cfRule type="containsText" dxfId="328" priority="82" operator="containsText" text="Muy Baja">
      <formula>NOT(ISERROR(SEARCH("Muy Baja",H70)))</formula>
    </cfRule>
    <cfRule type="containsText" dxfId="327" priority="83" operator="containsText" text="Muy Baja'Tabla probabilidad'!">
      <formula>NOT(ISERROR(SEARCH("Muy Baja'Tabla probabilidad'!",H70)))</formula>
    </cfRule>
    <cfRule type="containsText" dxfId="326" priority="73" operator="containsText" text="Muy Alta">
      <formula>NOT(ISERROR(SEARCH("Muy Alta",H70)))</formula>
    </cfRule>
    <cfRule type="containsText" dxfId="325" priority="85" operator="containsText" text="Alta">
      <formula>NOT(ISERROR(SEARCH("Alta",H70)))</formula>
    </cfRule>
    <cfRule type="containsText" dxfId="324" priority="86" operator="containsText" text="Media">
      <formula>NOT(ISERROR(SEARCH("Media",H70)))</formula>
    </cfRule>
    <cfRule type="containsText" dxfId="323" priority="87" operator="containsText" text="Baja">
      <formula>NOT(ISERROR(SEARCH("Baja",H70)))</formula>
    </cfRule>
    <cfRule type="containsText" dxfId="322" priority="88" operator="containsText" text="Muy baja">
      <formula>NOT(ISERROR(SEARCH("Muy baja",H70)))</formula>
    </cfRule>
    <cfRule type="containsText" dxfId="321" priority="84" operator="containsText" text="Muy bajo">
      <formula>NOT(ISERROR(SEARCH("Muy bajo",H70)))</formula>
    </cfRule>
  </conditionalFormatting>
  <conditionalFormatting sqref="H80">
    <cfRule type="containsText" dxfId="320" priority="53" operator="containsText" text="Alta">
      <formula>NOT(ISERROR(SEARCH("Alta",H80)))</formula>
    </cfRule>
    <cfRule type="containsText" dxfId="319" priority="54" operator="containsText" text="Media">
      <formula>NOT(ISERROR(SEARCH("Media",H80)))</formula>
    </cfRule>
    <cfRule type="containsText" dxfId="318" priority="55" operator="containsText" text="Baja">
      <formula>NOT(ISERROR(SEARCH("Baja",H80)))</formula>
    </cfRule>
    <cfRule type="containsText" dxfId="317" priority="56" operator="containsText" text="Muy baja">
      <formula>NOT(ISERROR(SEARCH("Muy baja",H80)))</formula>
    </cfRule>
    <cfRule type="cellIs" dxfId="314" priority="59" operator="between">
      <formula>1</formula>
      <formula>2</formula>
    </cfRule>
    <cfRule type="cellIs" dxfId="313" priority="60" operator="between">
      <formula>0</formula>
      <formula>2</formula>
    </cfRule>
    <cfRule type="containsText" dxfId="312" priority="41" operator="containsText" text="Muy Alta">
      <formula>NOT(ISERROR(SEARCH("Muy Alta",H80)))</formula>
    </cfRule>
    <cfRule type="containsText" dxfId="311" priority="39" operator="containsText" text="Muy Baja">
      <formula>NOT(ISERROR(SEARCH("Muy Baja",H80)))</formula>
    </cfRule>
    <cfRule type="containsText" dxfId="310" priority="40" operator="containsText" text="Baja">
      <formula>NOT(ISERROR(SEARCH("Baja",H80)))</formula>
    </cfRule>
    <cfRule type="containsText" dxfId="309" priority="42" operator="containsText" text="Alta">
      <formula>NOT(ISERROR(SEARCH("Alta",H80)))</formula>
    </cfRule>
    <cfRule type="containsText" dxfId="308" priority="43" operator="containsText" text="Media">
      <formula>NOT(ISERROR(SEARCH("Media",H80)))</formula>
    </cfRule>
    <cfRule type="containsText" dxfId="307" priority="44" operator="containsText" text="Media">
      <formula>NOT(ISERROR(SEARCH("Media",H80)))</formula>
    </cfRule>
    <cfRule type="containsText" dxfId="306" priority="45" operator="containsText" text="Media">
      <formula>NOT(ISERROR(SEARCH("Media",H80)))</formula>
    </cfRule>
    <cfRule type="containsText" dxfId="305" priority="46" operator="containsText" text="Muy Baja">
      <formula>NOT(ISERROR(SEARCH("Muy Baja",H80)))</formula>
    </cfRule>
    <cfRule type="containsText" dxfId="304" priority="47" operator="containsText" text="Baja">
      <formula>NOT(ISERROR(SEARCH("Baja",H80)))</formula>
    </cfRule>
    <cfRule type="containsText" dxfId="303" priority="48" operator="containsText" text="Muy Baja">
      <formula>NOT(ISERROR(SEARCH("Muy Baja",H80)))</formula>
    </cfRule>
    <cfRule type="containsText" dxfId="302" priority="49" operator="containsText" text="Muy Baja">
      <formula>NOT(ISERROR(SEARCH("Muy Baja",H80)))</formula>
    </cfRule>
    <cfRule type="containsText" dxfId="301" priority="50" operator="containsText" text="Muy Baja">
      <formula>NOT(ISERROR(SEARCH("Muy Baja",H80)))</formula>
    </cfRule>
    <cfRule type="containsText" dxfId="300" priority="51" operator="containsText" text="Muy Baja'Tabla probabilidad'!">
      <formula>NOT(ISERROR(SEARCH("Muy Baja'Tabla probabilidad'!",H80)))</formula>
    </cfRule>
    <cfRule type="containsText" dxfId="299" priority="52" operator="containsText" text="Muy bajo">
      <formula>NOT(ISERROR(SEARCH("Muy bajo",H80)))</formula>
    </cfRule>
  </conditionalFormatting>
  <conditionalFormatting sqref="H90">
    <cfRule type="containsText" dxfId="298" priority="7" operator="containsText" text="Muy Baja">
      <formula>NOT(ISERROR(SEARCH("Muy Baja",H90)))</formula>
    </cfRule>
    <cfRule type="containsText" dxfId="297" priority="13" operator="containsText" text="Media">
      <formula>NOT(ISERROR(SEARCH("Media",H90)))</formula>
    </cfRule>
    <cfRule type="containsText" dxfId="296" priority="14" operator="containsText" text="Muy Baja">
      <formula>NOT(ISERROR(SEARCH("Muy Baja",H90)))</formula>
    </cfRule>
    <cfRule type="containsText" dxfId="295" priority="15" operator="containsText" text="Baja">
      <formula>NOT(ISERROR(SEARCH("Baja",H90)))</formula>
    </cfRule>
    <cfRule type="containsText" dxfId="294" priority="16" operator="containsText" text="Muy Baja">
      <formula>NOT(ISERROR(SEARCH("Muy Baja",H90)))</formula>
    </cfRule>
    <cfRule type="containsText" dxfId="293" priority="24" operator="containsText" text="Muy baja">
      <formula>NOT(ISERROR(SEARCH("Muy baja",H90)))</formula>
    </cfRule>
    <cfRule type="containsText" dxfId="292" priority="8" operator="containsText" text="Baja">
      <formula>NOT(ISERROR(SEARCH("Baja",H90)))</formula>
    </cfRule>
    <cfRule type="containsText" dxfId="291" priority="9" operator="containsText" text="Muy Alta">
      <formula>NOT(ISERROR(SEARCH("Muy Alta",H90)))</formula>
    </cfRule>
    <cfRule type="containsText" dxfId="290" priority="10" operator="containsText" text="Alta">
      <formula>NOT(ISERROR(SEARCH("Alta",H90)))</formula>
    </cfRule>
    <cfRule type="containsText" dxfId="289" priority="20" operator="containsText" text="Muy bajo">
      <formula>NOT(ISERROR(SEARCH("Muy bajo",H90)))</formula>
    </cfRule>
    <cfRule type="containsText" dxfId="288" priority="17" operator="containsText" text="Muy Baja">
      <formula>NOT(ISERROR(SEARCH("Muy Baja",H90)))</formula>
    </cfRule>
    <cfRule type="containsText" dxfId="287" priority="18" operator="containsText" text="Muy Baja">
      <formula>NOT(ISERROR(SEARCH("Muy Baja",H90)))</formula>
    </cfRule>
    <cfRule type="containsText" dxfId="286" priority="19" operator="containsText" text="Muy Baja'Tabla probabilidad'!">
      <formula>NOT(ISERROR(SEARCH("Muy Baja'Tabla probabilidad'!",H90)))</formula>
    </cfRule>
    <cfRule type="containsText" dxfId="285" priority="21" operator="containsText" text="Alta">
      <formula>NOT(ISERROR(SEARCH("Alta",H90)))</formula>
    </cfRule>
    <cfRule type="containsText" dxfId="284" priority="22" operator="containsText" text="Media">
      <formula>NOT(ISERROR(SEARCH("Media",H90)))</formula>
    </cfRule>
    <cfRule type="containsText" dxfId="283" priority="23" operator="containsText" text="Baja">
      <formula>NOT(ISERROR(SEARCH("Baja",H90)))</formula>
    </cfRule>
    <cfRule type="cellIs" dxfId="280" priority="27" operator="between">
      <formula>1</formula>
      <formula>2</formula>
    </cfRule>
    <cfRule type="cellIs" dxfId="279" priority="28" operator="between">
      <formula>0</formula>
      <formula>2</formula>
    </cfRule>
    <cfRule type="containsText" dxfId="278" priority="12" operator="containsText" text="Media">
      <formula>NOT(ISERROR(SEARCH("Media",H90)))</formula>
    </cfRule>
    <cfRule type="containsText" dxfId="277" priority="11" operator="containsText" text="Media">
      <formula>NOT(ISERROR(SEARCH("Media",H90)))</formula>
    </cfRule>
  </conditionalFormatting>
  <conditionalFormatting sqref="H100">
    <cfRule type="containsText" dxfId="276" priority="643" operator="containsText" text="Media">
      <formula>NOT(ISERROR(SEARCH("Media",H100)))</formula>
    </cfRule>
    <cfRule type="containsText" dxfId="275" priority="653" operator="containsText" text="Alta">
      <formula>NOT(ISERROR(SEARCH("Alta",H100)))</formula>
    </cfRule>
    <cfRule type="containsText" dxfId="274" priority="644" operator="containsText" text="Media">
      <formula>NOT(ISERROR(SEARCH("Media",H100)))</formula>
    </cfRule>
    <cfRule type="containsText" dxfId="273" priority="642" operator="containsText" text="Alta">
      <formula>NOT(ISERROR(SEARCH("Alta",H100)))</formula>
    </cfRule>
    <cfRule type="containsText" dxfId="272" priority="645" operator="containsText" text="Media">
      <formula>NOT(ISERROR(SEARCH("Media",H100)))</formula>
    </cfRule>
    <cfRule type="containsText" dxfId="271" priority="651" operator="containsText" text="Muy Baja'Tabla probabilidad'!">
      <formula>NOT(ISERROR(SEARCH("Muy Baja'Tabla probabilidad'!",H100)))</formula>
    </cfRule>
    <cfRule type="containsText" dxfId="270" priority="646" operator="containsText" text="Muy Baja">
      <formula>NOT(ISERROR(SEARCH("Muy Baja",H100)))</formula>
    </cfRule>
    <cfRule type="containsText" dxfId="269" priority="647" operator="containsText" text="Baja">
      <formula>NOT(ISERROR(SEARCH("Baja",H100)))</formula>
    </cfRule>
    <cfRule type="containsText" dxfId="268" priority="648" operator="containsText" text="Muy Baja">
      <formula>NOT(ISERROR(SEARCH("Muy Baja",H100)))</formula>
    </cfRule>
    <cfRule type="containsText" dxfId="267" priority="652" operator="containsText" text="Muy bajo">
      <formula>NOT(ISERROR(SEARCH("Muy bajo",H100)))</formula>
    </cfRule>
    <cfRule type="containsText" dxfId="266" priority="649" operator="containsText" text="Muy Baja">
      <formula>NOT(ISERROR(SEARCH("Muy Baja",H100)))</formula>
    </cfRule>
    <cfRule type="containsText" dxfId="265" priority="650" operator="containsText" text="Muy Baja">
      <formula>NOT(ISERROR(SEARCH("Muy Baja",H100)))</formula>
    </cfRule>
    <cfRule type="cellIs" dxfId="262" priority="659" operator="between">
      <formula>1</formula>
      <formula>2</formula>
    </cfRule>
    <cfRule type="cellIs" dxfId="261" priority="660" operator="between">
      <formula>0</formula>
      <formula>2</formula>
    </cfRule>
    <cfRule type="containsText" dxfId="260" priority="655" operator="containsText" text="Baja">
      <formula>NOT(ISERROR(SEARCH("Baja",H100)))</formula>
    </cfRule>
    <cfRule type="containsText" dxfId="259" priority="654" operator="containsText" text="Media">
      <formula>NOT(ISERROR(SEARCH("Media",H100)))</formula>
    </cfRule>
    <cfRule type="containsText" dxfId="258" priority="640" operator="containsText" text="Muy Alta">
      <formula>NOT(ISERROR(SEARCH("Muy Alta",H100)))</formula>
    </cfRule>
    <cfRule type="containsText" dxfId="257" priority="639" operator="containsText" text="Baja">
      <formula>NOT(ISERROR(SEARCH("Baja",H100)))</formula>
    </cfRule>
    <cfRule type="containsText" dxfId="256" priority="638" operator="containsText" text="Muy Baja">
      <formula>NOT(ISERROR(SEARCH("Muy Baja",H100)))</formula>
    </cfRule>
    <cfRule type="containsText" dxfId="255" priority="656" operator="containsText" text="Muy baja">
      <formula>NOT(ISERROR(SEARCH("Muy baja",H100)))</formula>
    </cfRule>
  </conditionalFormatting>
  <conditionalFormatting sqref="H110 H120">
    <cfRule type="containsText" dxfId="254" priority="458" operator="containsText" text="Media">
      <formula>NOT(ISERROR(SEARCH("Media",H110)))</formula>
    </cfRule>
    <cfRule type="containsText" dxfId="253" priority="455" operator="containsText" text="Muy Alta">
      <formula>NOT(ISERROR(SEARCH("Muy Alta",H110)))</formula>
    </cfRule>
    <cfRule type="containsText" dxfId="252" priority="454" operator="containsText" text="Baja">
      <formula>NOT(ISERROR(SEARCH("Baja",H110)))</formula>
    </cfRule>
    <cfRule type="containsText" dxfId="251" priority="453" operator="containsText" text="Muy Baja">
      <formula>NOT(ISERROR(SEARCH("Muy Baja",H110)))</formula>
    </cfRule>
    <cfRule type="cellIs" dxfId="250" priority="473" operator="between">
      <formula>0</formula>
      <formula>2</formula>
    </cfRule>
    <cfRule type="cellIs" dxfId="249" priority="472" operator="between">
      <formula>1</formula>
      <formula>2</formula>
    </cfRule>
    <cfRule type="containsText" dxfId="248" priority="471" operator="containsText" text="Muy baja">
      <formula>NOT(ISERROR(SEARCH("Muy baja",H110)))</formula>
    </cfRule>
    <cfRule type="containsText" dxfId="247" priority="470" operator="containsText" text="Baja">
      <formula>NOT(ISERROR(SEARCH("Baja",H110)))</formula>
    </cfRule>
    <cfRule type="containsText" dxfId="246" priority="469" operator="containsText" text="Media">
      <formula>NOT(ISERROR(SEARCH("Media",H110)))</formula>
    </cfRule>
    <cfRule type="containsText" dxfId="245" priority="468" operator="containsText" text="Alta">
      <formula>NOT(ISERROR(SEARCH("Alta",H110)))</formula>
    </cfRule>
    <cfRule type="containsText" dxfId="244" priority="466" operator="containsText" text="Muy Baja'Tabla probabilidad'!">
      <formula>NOT(ISERROR(SEARCH("Muy Baja'Tabla probabilidad'!",H110)))</formula>
    </cfRule>
    <cfRule type="containsText" dxfId="243" priority="465" operator="containsText" text="Muy Baja">
      <formula>NOT(ISERROR(SEARCH("Muy Baja",H110)))</formula>
    </cfRule>
    <cfRule type="containsText" dxfId="242" priority="464" operator="containsText" text="Muy Baja">
      <formula>NOT(ISERROR(SEARCH("Muy Baja",H110)))</formula>
    </cfRule>
    <cfRule type="containsText" dxfId="241" priority="463" operator="containsText" text="Muy Baja">
      <formula>NOT(ISERROR(SEARCH("Muy Baja",H110)))</formula>
    </cfRule>
    <cfRule type="containsText" dxfId="240" priority="462" operator="containsText" text="Baja">
      <formula>NOT(ISERROR(SEARCH("Baja",H110)))</formula>
    </cfRule>
    <cfRule type="containsText" dxfId="239" priority="461" operator="containsText" text="Muy Baja">
      <formula>NOT(ISERROR(SEARCH("Muy Baja",H110)))</formula>
    </cfRule>
    <cfRule type="containsText" dxfId="238" priority="460" operator="containsText" text="Media">
      <formula>NOT(ISERROR(SEARCH("Media",H110)))</formula>
    </cfRule>
    <cfRule type="containsText" dxfId="237" priority="459" operator="containsText" text="Media">
      <formula>NOT(ISERROR(SEARCH("Media",H110)))</formula>
    </cfRule>
    <cfRule type="containsText" dxfId="236" priority="457" operator="containsText" text="Alta">
      <formula>NOT(ISERROR(SEARCH("Alta",H110)))</formula>
    </cfRule>
    <cfRule type="containsText" dxfId="235" priority="467" operator="containsText" text="Muy bajo">
      <formula>NOT(ISERROR(SEARCH("Muy bajo",H110)))</formula>
    </cfRule>
  </conditionalFormatting>
  <conditionalFormatting sqref="M10 K10:K129 M20">
    <cfRule type="containsText" dxfId="234" priority="921" operator="containsText" text="Moderado">
      <formula>NOT(ISERROR(SEARCH("Moderado",K10)))</formula>
    </cfRule>
    <cfRule type="containsText" dxfId="233" priority="922" operator="containsText" text="Menor">
      <formula>NOT(ISERROR(SEARCH("Menor",K10)))</formula>
    </cfRule>
    <cfRule type="containsText" dxfId="232" priority="923" operator="containsText" text="Leve">
      <formula>NOT(ISERROR(SEARCH("Leve",K10)))</formula>
    </cfRule>
    <cfRule type="containsText" dxfId="231" priority="919" operator="containsText" text="Mayor">
      <formula>NOT(ISERROR(SEARCH("Mayor",K10)))</formula>
    </cfRule>
    <cfRule type="containsText" dxfId="230" priority="920" operator="containsText" text="Alta">
      <formula>NOT(ISERROR(SEARCH("Alta",K10)))</formula>
    </cfRule>
    <cfRule type="containsText" dxfId="229" priority="918" operator="containsText" text="Catastrófico">
      <formula>NOT(ISERROR(SEARCH("Catastrófico",K10)))</formula>
    </cfRule>
  </conditionalFormatting>
  <conditionalFormatting sqref="M30">
    <cfRule type="containsText" dxfId="228" priority="193" operator="containsText" text="Catastrófico">
      <formula>NOT(ISERROR(SEARCH("Catastrófico",M30)))</formula>
    </cfRule>
    <cfRule type="containsText" dxfId="227" priority="194" operator="containsText" text="Mayor">
      <formula>NOT(ISERROR(SEARCH("Mayor",M30)))</formula>
    </cfRule>
    <cfRule type="containsText" dxfId="226" priority="196" operator="containsText" text="Moderado">
      <formula>NOT(ISERROR(SEARCH("Moderado",M30)))</formula>
    </cfRule>
    <cfRule type="containsText" dxfId="225" priority="197" operator="containsText" text="Menor">
      <formula>NOT(ISERROR(SEARCH("Menor",M30)))</formula>
    </cfRule>
    <cfRule type="containsText" dxfId="224" priority="198" operator="containsText" text="Leve">
      <formula>NOT(ISERROR(SEARCH("Leve",M30)))</formula>
    </cfRule>
    <cfRule type="containsText" dxfId="223" priority="195" operator="containsText" text="Alta">
      <formula>NOT(ISERROR(SEARCH("Alta",M30)))</formula>
    </cfRule>
  </conditionalFormatting>
  <conditionalFormatting sqref="M40">
    <cfRule type="containsText" dxfId="222" priority="227" operator="containsText" text="Alta">
      <formula>NOT(ISERROR(SEARCH("Alta",M40)))</formula>
    </cfRule>
    <cfRule type="containsText" dxfId="221" priority="229" operator="containsText" text="Menor">
      <formula>NOT(ISERROR(SEARCH("Menor",M40)))</formula>
    </cfRule>
    <cfRule type="containsText" dxfId="220" priority="225" operator="containsText" text="Catastrófico">
      <formula>NOT(ISERROR(SEARCH("Catastrófico",M40)))</formula>
    </cfRule>
    <cfRule type="containsText" dxfId="219" priority="226" operator="containsText" text="Mayor">
      <formula>NOT(ISERROR(SEARCH("Mayor",M40)))</formula>
    </cfRule>
    <cfRule type="containsText" dxfId="218" priority="230" operator="containsText" text="Leve">
      <formula>NOT(ISERROR(SEARCH("Leve",M40)))</formula>
    </cfRule>
    <cfRule type="containsText" dxfId="217" priority="228" operator="containsText" text="Moderado">
      <formula>NOT(ISERROR(SEARCH("Moderado",M40)))</formula>
    </cfRule>
  </conditionalFormatting>
  <conditionalFormatting sqref="M50">
    <cfRule type="containsText" dxfId="216" priority="259" operator="containsText" text="Alta">
      <formula>NOT(ISERROR(SEARCH("Alta",M50)))</formula>
    </cfRule>
    <cfRule type="containsText" dxfId="215" priority="260" operator="containsText" text="Moderado">
      <formula>NOT(ISERROR(SEARCH("Moderado",M50)))</formula>
    </cfRule>
    <cfRule type="containsText" dxfId="214" priority="262" operator="containsText" text="Leve">
      <formula>NOT(ISERROR(SEARCH("Leve",M50)))</formula>
    </cfRule>
    <cfRule type="containsText" dxfId="213" priority="261" operator="containsText" text="Menor">
      <formula>NOT(ISERROR(SEARCH("Menor",M50)))</formula>
    </cfRule>
    <cfRule type="containsText" dxfId="212" priority="257" operator="containsText" text="Catastrófico">
      <formula>NOT(ISERROR(SEARCH("Catastrófico",M50)))</formula>
    </cfRule>
    <cfRule type="containsText" dxfId="211" priority="258" operator="containsText" text="Mayor">
      <formula>NOT(ISERROR(SEARCH("Mayor",M50)))</formula>
    </cfRule>
  </conditionalFormatting>
  <conditionalFormatting sqref="M60">
    <cfRule type="containsText" dxfId="210" priority="97" operator="containsText" text="Catastrófico">
      <formula>NOT(ISERROR(SEARCH("Catastrófico",M60)))</formula>
    </cfRule>
    <cfRule type="containsText" dxfId="209" priority="98" operator="containsText" text="Mayor">
      <formula>NOT(ISERROR(SEARCH("Mayor",M60)))</formula>
    </cfRule>
    <cfRule type="containsText" dxfId="208" priority="102" operator="containsText" text="Leve">
      <formula>NOT(ISERROR(SEARCH("Leve",M60)))</formula>
    </cfRule>
    <cfRule type="containsText" dxfId="207" priority="100" operator="containsText" text="Moderado">
      <formula>NOT(ISERROR(SEARCH("Moderado",M60)))</formula>
    </cfRule>
    <cfRule type="containsText" dxfId="206" priority="101" operator="containsText" text="Menor">
      <formula>NOT(ISERROR(SEARCH("Menor",M60)))</formula>
    </cfRule>
    <cfRule type="containsText" dxfId="205" priority="99" operator="containsText" text="Alta">
      <formula>NOT(ISERROR(SEARCH("Alta",M60)))</formula>
    </cfRule>
  </conditionalFormatting>
  <conditionalFormatting sqref="M70">
    <cfRule type="containsText" dxfId="204" priority="66" operator="containsText" text="Mayor">
      <formula>NOT(ISERROR(SEARCH("Mayor",M70)))</formula>
    </cfRule>
    <cfRule type="containsText" dxfId="203" priority="65" operator="containsText" text="Catastrófico">
      <formula>NOT(ISERROR(SEARCH("Catastrófico",M70)))</formula>
    </cfRule>
    <cfRule type="containsText" dxfId="202" priority="68" operator="containsText" text="Moderado">
      <formula>NOT(ISERROR(SEARCH("Moderado",M70)))</formula>
    </cfRule>
    <cfRule type="containsText" dxfId="201" priority="70" operator="containsText" text="Leve">
      <formula>NOT(ISERROR(SEARCH("Leve",M70)))</formula>
    </cfRule>
    <cfRule type="containsText" dxfId="200" priority="69" operator="containsText" text="Menor">
      <formula>NOT(ISERROR(SEARCH("Menor",M70)))</formula>
    </cfRule>
    <cfRule type="containsText" dxfId="199" priority="67" operator="containsText" text="Alta">
      <formula>NOT(ISERROR(SEARCH("Alta",M70)))</formula>
    </cfRule>
  </conditionalFormatting>
  <conditionalFormatting sqref="M80">
    <cfRule type="containsText" dxfId="198" priority="37" operator="containsText" text="Menor">
      <formula>NOT(ISERROR(SEARCH("Menor",M80)))</formula>
    </cfRule>
    <cfRule type="containsText" dxfId="197" priority="38" operator="containsText" text="Leve">
      <formula>NOT(ISERROR(SEARCH("Leve",M80)))</formula>
    </cfRule>
    <cfRule type="containsText" dxfId="196" priority="33" operator="containsText" text="Catastrófico">
      <formula>NOT(ISERROR(SEARCH("Catastrófico",M80)))</formula>
    </cfRule>
    <cfRule type="containsText" dxfId="195" priority="36" operator="containsText" text="Moderado">
      <formula>NOT(ISERROR(SEARCH("Moderado",M80)))</formula>
    </cfRule>
    <cfRule type="containsText" dxfId="194" priority="34" operator="containsText" text="Mayor">
      <formula>NOT(ISERROR(SEARCH("Mayor",M80)))</formula>
    </cfRule>
    <cfRule type="containsText" dxfId="193" priority="35" operator="containsText" text="Alta">
      <formula>NOT(ISERROR(SEARCH("Alta",M80)))</formula>
    </cfRule>
  </conditionalFormatting>
  <conditionalFormatting sqref="M90">
    <cfRule type="containsText" dxfId="192" priority="6" operator="containsText" text="Leve">
      <formula>NOT(ISERROR(SEARCH("Leve",M90)))</formula>
    </cfRule>
    <cfRule type="containsText" dxfId="191" priority="5" operator="containsText" text="Menor">
      <formula>NOT(ISERROR(SEARCH("Menor",M90)))</formula>
    </cfRule>
    <cfRule type="containsText" dxfId="190" priority="4" operator="containsText" text="Moderado">
      <formula>NOT(ISERROR(SEARCH("Moderado",M90)))</formula>
    </cfRule>
    <cfRule type="containsText" dxfId="189" priority="1" operator="containsText" text="Catastrófico">
      <formula>NOT(ISERROR(SEARCH("Catastrófico",M90)))</formula>
    </cfRule>
    <cfRule type="containsText" dxfId="188" priority="2" operator="containsText" text="Mayor">
      <formula>NOT(ISERROR(SEARCH("Mayor",M90)))</formula>
    </cfRule>
    <cfRule type="containsText" dxfId="187" priority="3" operator="containsText" text="Alta">
      <formula>NOT(ISERROR(SEARCH("Alta",M90)))</formula>
    </cfRule>
  </conditionalFormatting>
  <conditionalFormatting sqref="M100">
    <cfRule type="containsText" dxfId="186" priority="634" operator="containsText" text="Alta">
      <formula>NOT(ISERROR(SEARCH("Alta",M100)))</formula>
    </cfRule>
    <cfRule type="containsText" dxfId="185" priority="635" operator="containsText" text="Moderado">
      <formula>NOT(ISERROR(SEARCH("Moderado",M100)))</formula>
    </cfRule>
    <cfRule type="containsText" dxfId="184" priority="636" operator="containsText" text="Menor">
      <formula>NOT(ISERROR(SEARCH("Menor",M100)))</formula>
    </cfRule>
    <cfRule type="containsText" dxfId="183" priority="637" operator="containsText" text="Leve">
      <formula>NOT(ISERROR(SEARCH("Leve",M100)))</formula>
    </cfRule>
    <cfRule type="containsText" dxfId="182" priority="632" operator="containsText" text="Catastrófico">
      <formula>NOT(ISERROR(SEARCH("Catastrófico",M100)))</formula>
    </cfRule>
    <cfRule type="containsText" dxfId="181" priority="633" operator="containsText" text="Mayor">
      <formula>NOT(ISERROR(SEARCH("Mayor",M100)))</formula>
    </cfRule>
  </conditionalFormatting>
  <conditionalFormatting sqref="M110 M120">
    <cfRule type="containsText" dxfId="180" priority="306" operator="containsText" text="Leve">
      <formula>NOT(ISERROR(SEARCH("Leve",M110)))</formula>
    </cfRule>
    <cfRule type="containsText" dxfId="179" priority="305" operator="containsText" text="Menor">
      <formula>NOT(ISERROR(SEARCH("Menor",M110)))</formula>
    </cfRule>
    <cfRule type="containsText" dxfId="178" priority="304" operator="containsText" text="Moderado">
      <formula>NOT(ISERROR(SEARCH("Moderado",M110)))</formula>
    </cfRule>
    <cfRule type="containsText" dxfId="177" priority="303" operator="containsText" text="Alta">
      <formula>NOT(ISERROR(SEARCH("Alta",M110)))</formula>
    </cfRule>
    <cfRule type="containsText" dxfId="176" priority="301" operator="containsText" text="Catastrófico">
      <formula>NOT(ISERROR(SEARCH("Catastrófico",M110)))</formula>
    </cfRule>
    <cfRule type="containsText" dxfId="175" priority="302" operator="containsText" text="Mayor">
      <formula>NOT(ISERROR(SEARCH("Mayor",M110)))</formula>
    </cfRule>
  </conditionalFormatting>
  <conditionalFormatting sqref="N8:O8">
    <cfRule type="containsText" dxfId="174" priority="294" operator="containsText" text="1- Bajo">
      <formula>NOT(ISERROR(SEARCH("1- Bajo",N8)))</formula>
    </cfRule>
    <cfRule type="containsText" dxfId="173" priority="293" operator="containsText" text="4- Bajo">
      <formula>NOT(ISERROR(SEARCH("4- Bajo",N8)))</formula>
    </cfRule>
    <cfRule type="containsText" dxfId="172" priority="289" operator="containsText" text="3- Moderado">
      <formula>NOT(ISERROR(SEARCH("3- Moderado",N8)))</formula>
    </cfRule>
    <cfRule type="containsText" dxfId="171" priority="290" operator="containsText" text="6- Moderado">
      <formula>NOT(ISERROR(SEARCH("6- Moderado",N8)))</formula>
    </cfRule>
    <cfRule type="containsText" dxfId="170" priority="291" operator="containsText" text="4- Moderado">
      <formula>NOT(ISERROR(SEARCH("4- Moderado",N8)))</formula>
    </cfRule>
    <cfRule type="containsText" dxfId="169" priority="292" operator="containsText" text="3- Bajo">
      <formula>NOT(ISERROR(SEARCH("3- Bajo",N8)))</formula>
    </cfRule>
  </conditionalFormatting>
  <conditionalFormatting sqref="N10:O10 N20:O20">
    <cfRule type="containsText" dxfId="168" priority="1508" operator="containsText" text="Moderado">
      <formula>NOT(ISERROR(SEARCH("Moderado",N10)))</formula>
    </cfRule>
    <cfRule type="containsText" dxfId="167" priority="1505" operator="containsText" text="Extremo">
      <formula>NOT(ISERROR(SEARCH("Extremo",N10)))</formula>
    </cfRule>
    <cfRule type="containsText" dxfId="166" priority="1506" operator="containsText" text="Alto">
      <formula>NOT(ISERROR(SEARCH("Alto",N10)))</formula>
    </cfRule>
    <cfRule type="containsText" dxfId="165" priority="1507" operator="containsText" text="Bajo">
      <formula>NOT(ISERROR(SEARCH("Bajo",N10)))</formula>
    </cfRule>
  </conditionalFormatting>
  <conditionalFormatting sqref="N30:O30">
    <cfRule type="containsText" dxfId="164" priority="224" operator="containsText" text="Moderado">
      <formula>NOT(ISERROR(SEARCH("Moderado",N30)))</formula>
    </cfRule>
    <cfRule type="containsText" dxfId="163" priority="223" operator="containsText" text="Bajo">
      <formula>NOT(ISERROR(SEARCH("Bajo",N30)))</formula>
    </cfRule>
    <cfRule type="containsText" dxfId="162" priority="222" operator="containsText" text="Alto">
      <formula>NOT(ISERROR(SEARCH("Alto",N30)))</formula>
    </cfRule>
    <cfRule type="containsText" dxfId="161" priority="221" operator="containsText" text="Extremo">
      <formula>NOT(ISERROR(SEARCH("Extremo",N30)))</formula>
    </cfRule>
  </conditionalFormatting>
  <conditionalFormatting sqref="N40:O40">
    <cfRule type="containsText" dxfId="160" priority="255" operator="containsText" text="Bajo">
      <formula>NOT(ISERROR(SEARCH("Bajo",N40)))</formula>
    </cfRule>
    <cfRule type="containsText" dxfId="159" priority="253" operator="containsText" text="Extremo">
      <formula>NOT(ISERROR(SEARCH("Extremo",N40)))</formula>
    </cfRule>
    <cfRule type="containsText" dxfId="158" priority="254" operator="containsText" text="Alto">
      <formula>NOT(ISERROR(SEARCH("Alto",N40)))</formula>
    </cfRule>
    <cfRule type="containsText" dxfId="157" priority="256" operator="containsText" text="Moderado">
      <formula>NOT(ISERROR(SEARCH("Moderado",N40)))</formula>
    </cfRule>
  </conditionalFormatting>
  <conditionalFormatting sqref="N50:O50">
    <cfRule type="containsText" dxfId="156" priority="287" operator="containsText" text="Bajo">
      <formula>NOT(ISERROR(SEARCH("Bajo",N50)))</formula>
    </cfRule>
    <cfRule type="containsText" dxfId="155" priority="286" operator="containsText" text="Alto">
      <formula>NOT(ISERROR(SEARCH("Alto",N50)))</formula>
    </cfRule>
    <cfRule type="containsText" dxfId="154" priority="285" operator="containsText" text="Extremo">
      <formula>NOT(ISERROR(SEARCH("Extremo",N50)))</formula>
    </cfRule>
    <cfRule type="containsText" dxfId="153" priority="288" operator="containsText" text="Moderado">
      <formula>NOT(ISERROR(SEARCH("Moderado",N50)))</formula>
    </cfRule>
  </conditionalFormatting>
  <conditionalFormatting sqref="N60:O60">
    <cfRule type="containsText" dxfId="152" priority="127" operator="containsText" text="Bajo">
      <formula>NOT(ISERROR(SEARCH("Bajo",N60)))</formula>
    </cfRule>
    <cfRule type="containsText" dxfId="151" priority="128" operator="containsText" text="Moderado">
      <formula>NOT(ISERROR(SEARCH("Moderado",N60)))</formula>
    </cfRule>
    <cfRule type="containsText" dxfId="150" priority="125" operator="containsText" text="Extremo">
      <formula>NOT(ISERROR(SEARCH("Extremo",N60)))</formula>
    </cfRule>
    <cfRule type="containsText" dxfId="149" priority="126" operator="containsText" text="Alto">
      <formula>NOT(ISERROR(SEARCH("Alto",N60)))</formula>
    </cfRule>
  </conditionalFormatting>
  <conditionalFormatting sqref="N70:O70">
    <cfRule type="containsText" dxfId="148" priority="94" operator="containsText" text="Alto">
      <formula>NOT(ISERROR(SEARCH("Alto",N70)))</formula>
    </cfRule>
    <cfRule type="containsText" dxfId="147" priority="95" operator="containsText" text="Bajo">
      <formula>NOT(ISERROR(SEARCH("Bajo",N70)))</formula>
    </cfRule>
    <cfRule type="containsText" dxfId="146" priority="96" operator="containsText" text="Moderado">
      <formula>NOT(ISERROR(SEARCH("Moderado",N70)))</formula>
    </cfRule>
    <cfRule type="containsText" dxfId="145" priority="93" operator="containsText" text="Extremo">
      <formula>NOT(ISERROR(SEARCH("Extremo",N70)))</formula>
    </cfRule>
  </conditionalFormatting>
  <conditionalFormatting sqref="N80:O80">
    <cfRule type="containsText" dxfId="144" priority="63" operator="containsText" text="Bajo">
      <formula>NOT(ISERROR(SEARCH("Bajo",N80)))</formula>
    </cfRule>
    <cfRule type="containsText" dxfId="143" priority="64" operator="containsText" text="Moderado">
      <formula>NOT(ISERROR(SEARCH("Moderado",N80)))</formula>
    </cfRule>
    <cfRule type="containsText" dxfId="142" priority="62" operator="containsText" text="Alto">
      <formula>NOT(ISERROR(SEARCH("Alto",N80)))</formula>
    </cfRule>
    <cfRule type="containsText" dxfId="141" priority="61" operator="containsText" text="Extremo">
      <formula>NOT(ISERROR(SEARCH("Extremo",N80)))</formula>
    </cfRule>
  </conditionalFormatting>
  <conditionalFormatting sqref="N90:O90">
    <cfRule type="containsText" dxfId="140" priority="29" operator="containsText" text="Extremo">
      <formula>NOT(ISERROR(SEARCH("Extremo",N90)))</formula>
    </cfRule>
    <cfRule type="containsText" dxfId="139" priority="30" operator="containsText" text="Alto">
      <formula>NOT(ISERROR(SEARCH("Alto",N90)))</formula>
    </cfRule>
    <cfRule type="containsText" dxfId="138" priority="31" operator="containsText" text="Bajo">
      <formula>NOT(ISERROR(SEARCH("Bajo",N90)))</formula>
    </cfRule>
    <cfRule type="containsText" dxfId="137" priority="32" operator="containsText" text="Moderado">
      <formula>NOT(ISERROR(SEARCH("Moderado",N90)))</formula>
    </cfRule>
  </conditionalFormatting>
  <conditionalFormatting sqref="N100:O100">
    <cfRule type="containsText" dxfId="136" priority="662" operator="containsText" text="Alto">
      <formula>NOT(ISERROR(SEARCH("Alto",N100)))</formula>
    </cfRule>
    <cfRule type="containsText" dxfId="135" priority="663" operator="containsText" text="Bajo">
      <formula>NOT(ISERROR(SEARCH("Bajo",N100)))</formula>
    </cfRule>
    <cfRule type="containsText" dxfId="134" priority="664" operator="containsText" text="Moderado">
      <formula>NOT(ISERROR(SEARCH("Moderado",N100)))</formula>
    </cfRule>
    <cfRule type="containsText" dxfId="133" priority="661" operator="containsText" text="Extremo">
      <formula>NOT(ISERROR(SEARCH("Extremo",N100)))</formula>
    </cfRule>
  </conditionalFormatting>
  <conditionalFormatting sqref="N110:O110 N120">
    <cfRule type="containsText" dxfId="132" priority="310" operator="containsText" text="Moderado">
      <formula>NOT(ISERROR(SEARCH("Moderado",N110)))</formula>
    </cfRule>
    <cfRule type="containsText" dxfId="131" priority="307" operator="containsText" text="Extremo">
      <formula>NOT(ISERROR(SEARCH("Extremo",N110)))</formula>
    </cfRule>
    <cfRule type="containsText" dxfId="130" priority="309" operator="containsText" text="Bajo">
      <formula>NOT(ISERROR(SEARCH("Bajo",N110)))</formula>
    </cfRule>
    <cfRule type="containsText" dxfId="129" priority="308" operator="containsText" text="Alto">
      <formula>NOT(ISERROR(SEARCH("Alto",N110)))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44"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943"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217" operator="containsText" id="{B67724D7-A1D4-4BBD-9EDE-2ACA1CF4B136}">
            <xm:f>NOT(ISERROR(SEARCH('8- Políticas de Administración '!$B$5,H30)))</xm:f>
            <xm:f>'8- Políticas de Administración '!$B$5</xm:f>
            <x14:dxf>
              <font>
                <color rgb="FF006100"/>
              </font>
              <fill>
                <patternFill>
                  <bgColor rgb="FFC6EFCE"/>
                </patternFill>
              </fill>
            </x14:dxf>
          </x14:cfRule>
          <x14:cfRule type="containsText" priority="218" operator="containsText" id="{A8F81B07-2182-4550-AEC0-19A9399E48DF}">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250" operator="containsText" id="{46BABC30-F2E5-42E5-BE7A-994841C11CA5}">
            <xm:f>NOT(ISERROR(SEARCH('8- Políticas de Administración '!$B$5,H40)))</xm:f>
            <xm:f>'8- Políticas de Administración '!$B$5</xm:f>
            <x14:dxf>
              <font>
                <color rgb="FF9C0006"/>
              </font>
              <fill>
                <patternFill>
                  <bgColor rgb="FFFFC7CE"/>
                </patternFill>
              </fill>
            </x14:dxf>
          </x14:cfRule>
          <x14:cfRule type="containsText" priority="249" operator="containsText" id="{43B9C936-3BF5-4DCA-8A51-FDAC0B4778D1}">
            <xm:f>NOT(ISERROR(SEARCH('8- Políticas de Administración '!$B$5,H40)))</xm:f>
            <xm:f>'8- Políticas de Administración '!$B$5</xm:f>
            <x14:dxf>
              <font>
                <color rgb="FF006100"/>
              </font>
              <fill>
                <patternFill>
                  <bgColor rgb="FFC6EFCE"/>
                </patternFill>
              </fill>
            </x14:dxf>
          </x14:cfRule>
          <xm:sqref>H40</xm:sqref>
        </x14:conditionalFormatting>
        <x14:conditionalFormatting xmlns:xm="http://schemas.microsoft.com/office/excel/2006/main">
          <x14:cfRule type="containsText" priority="282" operator="containsText" id="{AB09D2B5-2979-4803-A5BC-2022034F5543}">
            <xm:f>NOT(ISERROR(SEARCH('8- Políticas de Administración '!$B$5,H50)))</xm:f>
            <xm:f>'8- Políticas de Administración '!$B$5</xm:f>
            <x14:dxf>
              <font>
                <color rgb="FF9C0006"/>
              </font>
              <fill>
                <patternFill>
                  <bgColor rgb="FFFFC7CE"/>
                </patternFill>
              </fill>
            </x14:dxf>
          </x14:cfRule>
          <x14:cfRule type="containsText" priority="281" operator="containsText" id="{D38E43DD-9B60-44D4-80D2-10BA7BFAFE53}">
            <xm:f>NOT(ISERROR(SEARCH('8- Políticas de Administración '!$B$5,H50)))</xm:f>
            <xm:f>'8- Políticas de Administración '!$B$5</xm:f>
            <x14:dxf>
              <font>
                <color rgb="FF006100"/>
              </font>
              <fill>
                <patternFill>
                  <bgColor rgb="FFC6EFCE"/>
                </patternFill>
              </fill>
            </x14:dxf>
          </x14:cfRule>
          <xm:sqref>H50</xm:sqref>
        </x14:conditionalFormatting>
        <x14:conditionalFormatting xmlns:xm="http://schemas.microsoft.com/office/excel/2006/main">
          <x14:cfRule type="containsText" priority="121" operator="containsText" id="{F30D77A7-24A5-4FE5-B1E3-18859D1394A1}">
            <xm:f>NOT(ISERROR(SEARCH('8- Políticas de Administración '!$B$5,H60)))</xm:f>
            <xm:f>'8- Políticas de Administración '!$B$5</xm:f>
            <x14:dxf>
              <font>
                <color rgb="FF006100"/>
              </font>
              <fill>
                <patternFill>
                  <bgColor rgb="FFC6EFCE"/>
                </patternFill>
              </fill>
            </x14:dxf>
          </x14:cfRule>
          <x14:cfRule type="containsText" priority="122" operator="containsText" id="{0527CD5D-3C54-490F-8D47-F750A95607F3}">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89" operator="containsText" id="{41496332-0E81-4732-8354-745B53E83F63}">
            <xm:f>NOT(ISERROR(SEARCH('8- Políticas de Administración '!$B$5,H70)))</xm:f>
            <xm:f>'8- Políticas de Administración '!$B$5</xm:f>
            <x14:dxf>
              <font>
                <color rgb="FF006100"/>
              </font>
              <fill>
                <patternFill>
                  <bgColor rgb="FFC6EFCE"/>
                </patternFill>
              </fill>
            </x14:dxf>
          </x14:cfRule>
          <x14:cfRule type="containsText" priority="90" operator="containsText" id="{0BA1FFA7-6E7B-4ADF-BE17-916173B0A70B}">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57" operator="containsText" id="{1A1DC2FE-E338-4BB8-93D6-F01C9D14197A}">
            <xm:f>NOT(ISERROR(SEARCH('8- Políticas de Administración '!$B$5,H80)))</xm:f>
            <xm:f>'8- Políticas de Administración '!$B$5</xm:f>
            <x14:dxf>
              <font>
                <color rgb="FF006100"/>
              </font>
              <fill>
                <patternFill>
                  <bgColor rgb="FFC6EFCE"/>
                </patternFill>
              </fill>
            </x14:dxf>
          </x14:cfRule>
          <x14:cfRule type="containsText" priority="58" operator="containsText" id="{50AB2193-F103-487A-B95E-C7BA93509A23}">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25" operator="containsText" id="{E01C6E3E-3E2F-431B-9EFE-7887EA719C8C}">
            <xm:f>NOT(ISERROR(SEARCH('8- Políticas de Administración '!$B$5,H90)))</xm:f>
            <xm:f>'8- Políticas de Administración '!$B$5</xm:f>
            <x14:dxf>
              <font>
                <color rgb="FF006100"/>
              </font>
              <fill>
                <patternFill>
                  <bgColor rgb="FFC6EFCE"/>
                </patternFill>
              </fill>
            </x14:dxf>
          </x14:cfRule>
          <x14:cfRule type="containsText" priority="26" operator="containsText" id="{CBAC89F8-AC96-497F-BDE7-4AAA3DA597B5}">
            <xm:f>NOT(ISERROR(SEARCH('8- Políticas de Administración '!$B$5,H90)))</xm:f>
            <xm:f>'8- Políticas de Administración '!$B$5</xm:f>
            <x14:dxf>
              <font>
                <color rgb="FF9C0006"/>
              </font>
              <fill>
                <patternFill>
                  <bgColor rgb="FFFFC7CE"/>
                </patternFill>
              </fill>
            </x14:dxf>
          </x14:cfRule>
          <xm:sqref>H90</xm:sqref>
        </x14:conditionalFormatting>
        <x14:conditionalFormatting xmlns:xm="http://schemas.microsoft.com/office/excel/2006/main">
          <x14:cfRule type="containsText" priority="657" operator="containsText" id="{3021BAA8-747A-4B80-B6A0-AF1A14F7983E}">
            <xm:f>NOT(ISERROR(SEARCH('8- Políticas de Administración '!$B$5,H100)))</xm:f>
            <xm:f>'8- Políticas de Administración '!$B$5</xm:f>
            <x14:dxf>
              <font>
                <color rgb="FF006100"/>
              </font>
              <fill>
                <patternFill>
                  <bgColor rgb="FFC6EFCE"/>
                </patternFill>
              </fill>
            </x14:dxf>
          </x14:cfRule>
          <x14:cfRule type="containsText" priority="658" operator="containsText" id="{EF2F67A8-8347-4F31-93F7-2BB1AF3C13A8}">
            <xm:f>NOT(ISERROR(SEARCH('8- Políticas de Administración '!$B$5,H100)))</xm:f>
            <xm:f>'8- Políticas de Administración '!$B$5</xm:f>
            <x14:dxf>
              <font>
                <color rgb="FF9C0006"/>
              </font>
              <fill>
                <patternFill>
                  <bgColor rgb="FFFFC7CE"/>
                </patternFill>
              </fill>
            </x14:dxf>
          </x14:cfRule>
          <xm:sqref>H100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J10:J129</xm:sqref>
        </x14:dataValidation>
        <x14:dataValidation type="list" allowBlank="1" showInputMessage="1" showErrorMessage="1" xr:uid="{00000000-0002-0000-0400-000002000000}">
          <x14:formula1>
            <xm:f>'8- Políticas de Administración '!$I$17:$I$22</xm:f>
          </x14:formula1>
          <xm:sqref>I10:I129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30"/>
  <sheetViews>
    <sheetView showGridLines="0" topLeftCell="A73" zoomScale="70" zoomScaleNormal="70" zoomScalePageLayoutView="70" workbookViewId="0">
      <selection activeCell="T80" sqref="T80:T89"/>
    </sheetView>
  </sheetViews>
  <sheetFormatPr baseColWidth="10" defaultColWidth="11.42578125" defaultRowHeight="15"/>
  <cols>
    <col min="1" max="1" width="7" customWidth="1"/>
    <col min="2" max="2" width="35.85546875" customWidth="1"/>
    <col min="3" max="3" width="52.5703125" style="50" customWidth="1"/>
    <col min="4" max="4" width="5" hidden="1" customWidth="1"/>
    <col min="5" max="5" width="39.42578125" customWidth="1"/>
    <col min="7" max="7" width="12.28515625" bestFit="1" customWidth="1"/>
    <col min="8" max="8" width="14.7109375" bestFit="1" customWidth="1"/>
    <col min="9" max="9" width="13.5703125" customWidth="1"/>
    <col min="10" max="10" width="16.5703125" customWidth="1"/>
    <col min="11" max="11" width="11.7109375" customWidth="1"/>
    <col min="12" max="12" width="25" customWidth="1"/>
    <col min="13" max="13" width="42.7109375" customWidth="1"/>
    <col min="14" max="14" width="7.7109375" customWidth="1"/>
    <col min="15" max="15" width="15.7109375" customWidth="1"/>
    <col min="16" max="16" width="13.42578125" customWidth="1"/>
    <col min="17" max="17" width="10" customWidth="1"/>
    <col min="18" max="18" width="15.5703125" customWidth="1"/>
    <col min="19" max="19" width="11.42578125" customWidth="1"/>
    <col min="20" max="20" width="26.28515625" style="36" customWidth="1"/>
    <col min="21" max="21" width="18.5703125" style="35" customWidth="1"/>
    <col min="22" max="22" width="22.5703125" style="37" customWidth="1"/>
    <col min="23" max="278" width="11.42578125" style="15"/>
    <col min="279" max="16384" width="11.42578125" style="20"/>
  </cols>
  <sheetData>
    <row r="1" spans="1:278" s="17" customFormat="1" ht="27.75" thickTop="1">
      <c r="A1" s="521"/>
      <c r="B1" s="522"/>
      <c r="C1" s="523"/>
      <c r="D1" s="43"/>
      <c r="E1" s="517" t="s">
        <v>335</v>
      </c>
      <c r="F1" s="518"/>
      <c r="G1" s="518"/>
      <c r="H1" s="518"/>
      <c r="I1" s="518"/>
      <c r="J1" s="518"/>
      <c r="K1" s="518"/>
      <c r="L1" s="518"/>
      <c r="M1" s="518"/>
      <c r="N1" s="518"/>
      <c r="O1" s="518"/>
      <c r="P1" s="518"/>
      <c r="Q1" s="518"/>
      <c r="R1" s="518"/>
      <c r="S1" s="518"/>
      <c r="T1" s="518"/>
      <c r="U1" s="518"/>
      <c r="V1" s="518"/>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7">
      <c r="A2" s="524"/>
      <c r="B2" s="451"/>
      <c r="C2" s="525"/>
      <c r="D2" s="43"/>
      <c r="E2" s="519"/>
      <c r="F2" s="520"/>
      <c r="G2" s="520"/>
      <c r="H2" s="520"/>
      <c r="I2" s="520"/>
      <c r="J2" s="520"/>
      <c r="K2" s="520"/>
      <c r="L2" s="520"/>
      <c r="M2" s="520"/>
      <c r="N2" s="520"/>
      <c r="O2" s="520"/>
      <c r="P2" s="520"/>
      <c r="Q2" s="520"/>
      <c r="R2" s="520"/>
      <c r="S2" s="520"/>
      <c r="T2" s="520"/>
      <c r="U2" s="520"/>
      <c r="V2" s="520"/>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7">
      <c r="A3" s="524"/>
      <c r="B3" s="451"/>
      <c r="C3" s="525"/>
      <c r="D3" s="142"/>
      <c r="E3" s="519"/>
      <c r="F3" s="520"/>
      <c r="G3" s="520"/>
      <c r="H3" s="520"/>
      <c r="I3" s="520"/>
      <c r="J3" s="520"/>
      <c r="K3" s="520"/>
      <c r="L3" s="520"/>
      <c r="M3" s="520"/>
      <c r="N3" s="520"/>
      <c r="O3" s="520"/>
      <c r="P3" s="520"/>
      <c r="Q3" s="520"/>
      <c r="R3" s="520"/>
      <c r="S3" s="520"/>
      <c r="T3" s="520"/>
      <c r="U3" s="520"/>
      <c r="V3" s="520"/>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452" t="s">
        <v>219</v>
      </c>
      <c r="B4" s="452"/>
      <c r="C4" s="539" t="s">
        <v>7</v>
      </c>
      <c r="D4" s="539"/>
      <c r="E4" s="539"/>
      <c r="F4" s="539"/>
      <c r="G4" s="539"/>
      <c r="H4" s="539"/>
      <c r="I4" s="539"/>
      <c r="J4" s="539"/>
      <c r="K4" s="539"/>
      <c r="L4" s="539"/>
      <c r="M4" s="539"/>
      <c r="N4" s="539"/>
      <c r="O4" s="539"/>
      <c r="P4" s="539"/>
      <c r="Q4" s="539"/>
      <c r="R4" s="539"/>
      <c r="S4" s="539"/>
      <c r="T4" s="539"/>
      <c r="U4" s="539"/>
      <c r="V4" s="539"/>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6" customHeight="1">
      <c r="A5" s="452" t="s">
        <v>220</v>
      </c>
      <c r="B5" s="452"/>
      <c r="C5" s="540" t="s">
        <v>35</v>
      </c>
      <c r="D5" s="540"/>
      <c r="E5" s="540"/>
      <c r="F5" s="540"/>
      <c r="G5" s="540"/>
      <c r="H5" s="540"/>
      <c r="I5" s="540"/>
      <c r="J5" s="540"/>
      <c r="K5" s="540"/>
      <c r="L5" s="540"/>
      <c r="M5" s="540"/>
      <c r="N5" s="540"/>
      <c r="O5" s="540"/>
      <c r="P5" s="540"/>
      <c r="Q5" s="540"/>
      <c r="R5" s="540"/>
      <c r="S5" s="540"/>
      <c r="T5" s="540"/>
      <c r="U5" s="540"/>
      <c r="V5" s="540"/>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452" t="s">
        <v>221</v>
      </c>
      <c r="B6" s="452"/>
      <c r="C6" s="539" t="s">
        <v>336</v>
      </c>
      <c r="D6" s="539"/>
      <c r="E6" s="539"/>
      <c r="F6" s="539"/>
      <c r="G6" s="539"/>
      <c r="H6" s="539"/>
      <c r="I6" s="539"/>
      <c r="J6" s="539"/>
      <c r="K6" s="539"/>
      <c r="L6" s="539"/>
      <c r="M6" s="539"/>
      <c r="N6" s="539"/>
      <c r="O6" s="539"/>
      <c r="P6" s="539"/>
      <c r="Q6" s="539"/>
      <c r="R6" s="539"/>
      <c r="S6" s="539"/>
      <c r="T6" s="539"/>
      <c r="U6" s="539"/>
      <c r="V6" s="539"/>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ht="17.25" thickBot="1">
      <c r="A7" s="526" t="s">
        <v>223</v>
      </c>
      <c r="B7" s="526"/>
      <c r="C7" s="526"/>
      <c r="D7" s="527" t="s">
        <v>337</v>
      </c>
      <c r="E7" s="439"/>
      <c r="F7" s="439"/>
      <c r="G7" s="439"/>
      <c r="H7" s="439"/>
      <c r="I7" s="439"/>
      <c r="J7" s="439"/>
      <c r="K7" s="439"/>
      <c r="L7" s="439"/>
      <c r="M7" s="439"/>
      <c r="N7" s="439"/>
      <c r="O7" s="439"/>
      <c r="P7" s="439"/>
      <c r="Q7" s="439"/>
      <c r="R7" s="440"/>
      <c r="S7" s="119"/>
      <c r="T7" s="526" t="s">
        <v>338</v>
      </c>
      <c r="U7" s="526"/>
      <c r="V7" s="52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528" t="s">
        <v>228</v>
      </c>
      <c r="B8" s="529" t="s">
        <v>339</v>
      </c>
      <c r="C8" s="531" t="s">
        <v>224</v>
      </c>
      <c r="D8" s="533" t="s">
        <v>340</v>
      </c>
      <c r="E8" s="535" t="s">
        <v>194</v>
      </c>
      <c r="F8" s="536" t="s">
        <v>341</v>
      </c>
      <c r="G8" s="537"/>
      <c r="H8" s="537"/>
      <c r="I8" s="537"/>
      <c r="J8" s="537"/>
      <c r="K8" s="538"/>
      <c r="L8" s="536" t="s">
        <v>342</v>
      </c>
      <c r="M8" s="537"/>
      <c r="N8" s="537"/>
      <c r="O8" s="537"/>
      <c r="P8" s="537"/>
      <c r="Q8" s="537"/>
      <c r="R8" s="537"/>
      <c r="S8" s="538"/>
      <c r="T8" s="57"/>
      <c r="U8" s="58"/>
      <c r="V8" s="83" t="s">
        <v>343</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96" customHeight="1" thickTop="1" thickBot="1">
      <c r="A9" s="453"/>
      <c r="B9" s="530"/>
      <c r="C9" s="532"/>
      <c r="D9" s="534"/>
      <c r="E9" s="441"/>
      <c r="F9" s="48" t="s">
        <v>196</v>
      </c>
      <c r="G9" s="48" t="s">
        <v>198</v>
      </c>
      <c r="H9" s="48" t="s">
        <v>344</v>
      </c>
      <c r="I9" s="48" t="s">
        <v>200</v>
      </c>
      <c r="J9" s="112" t="s">
        <v>345</v>
      </c>
      <c r="K9" s="48" t="s">
        <v>206</v>
      </c>
      <c r="L9" s="48" t="s">
        <v>346</v>
      </c>
      <c r="M9" s="111" t="s">
        <v>203</v>
      </c>
      <c r="N9" s="48" t="s">
        <v>347</v>
      </c>
      <c r="O9" s="48" t="s">
        <v>348</v>
      </c>
      <c r="P9" s="48" t="s">
        <v>349</v>
      </c>
      <c r="Q9" s="48" t="s">
        <v>350</v>
      </c>
      <c r="R9" s="112" t="s">
        <v>345</v>
      </c>
      <c r="S9" s="48" t="s">
        <v>351</v>
      </c>
      <c r="T9" s="51" t="s">
        <v>208</v>
      </c>
      <c r="U9" s="51" t="s">
        <v>210</v>
      </c>
      <c r="V9" s="52" t="s">
        <v>352</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147" customHeight="1" thickBot="1">
      <c r="A10" s="408">
        <f>'5- Identificación de Riesgos'!A10</f>
        <v>1</v>
      </c>
      <c r="B10" s="398" t="str">
        <f>'5- Identificación de Riesgos'!B10</f>
        <v>Incumplimiento de las políticas de Gestión Documental establecidas para la Rama Judicial</v>
      </c>
      <c r="C10" s="162" t="str">
        <f>'5- Identificación de Riesgos'!D10</f>
        <v>1. No contar con los instrumentos y herramientas archivísticas necesarios para la Gestión Documental de la Rama Judicial.</v>
      </c>
      <c r="D10" s="156"/>
      <c r="E10" s="292" t="s">
        <v>353</v>
      </c>
      <c r="F10" s="149" t="s">
        <v>354</v>
      </c>
      <c r="G10" s="149" t="s">
        <v>354</v>
      </c>
      <c r="H10" s="149" t="s">
        <v>354</v>
      </c>
      <c r="I10" s="149" t="s">
        <v>354</v>
      </c>
      <c r="J10" s="151">
        <f>COUNTIF(F10:I10,"SI")/4</f>
        <v>1</v>
      </c>
      <c r="K10" s="516">
        <f>AVERAGE(J10:J14)</f>
        <v>0.875</v>
      </c>
      <c r="L10" s="149" t="str">
        <f>+'5- Identificación de Riesgos'!I10</f>
        <v>Afectación de reputacion,imagén,  credibilidad, satisfacción de usuarios y PI</v>
      </c>
      <c r="M10" s="163"/>
      <c r="N10" s="149"/>
      <c r="O10" s="149"/>
      <c r="P10" s="149"/>
      <c r="Q10" s="149"/>
      <c r="R10" s="151">
        <f>SUM(COUNTIF(N10,"SI")*25%,COUNTIF(O10,"SI")*40%,COUNTIF(P10,"SI")*25%,COUNTIF(Q10,"SI")*10%)</f>
        <v>0</v>
      </c>
      <c r="S10" s="516">
        <f>AVERAGE(R10:R19)</f>
        <v>0</v>
      </c>
      <c r="T10" s="39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01" t="str">
        <f>CONCATENATE(VLOOKUP((LEFT(T10,LEN(T10)-4)&amp;LEFT(U10,LEN(U10)-4)),'9- Matriz de Calor '!$D$18:$E$42,2,0)," - ",RIGHT(T10,1)*RIGHT(U10,1))</f>
        <v>Bajo - 2</v>
      </c>
    </row>
    <row r="11" spans="1:278" ht="134.25" customHeight="1">
      <c r="A11" s="409"/>
      <c r="B11" s="399"/>
      <c r="C11" s="164" t="str">
        <f>'5- Identificación de Riesgos'!D11</f>
        <v>2. Desconocimiento de la normatividad  vigente en materia de Gestión Documental.</v>
      </c>
      <c r="D11" s="157"/>
      <c r="E11" s="541" t="s">
        <v>355</v>
      </c>
      <c r="F11" s="415" t="s">
        <v>354</v>
      </c>
      <c r="G11" s="415" t="s">
        <v>354</v>
      </c>
      <c r="H11" s="415" t="s">
        <v>356</v>
      </c>
      <c r="I11" s="415" t="s">
        <v>354</v>
      </c>
      <c r="J11" s="488">
        <f t="shared" ref="J11:J29" si="0">COUNTIF(F11:I11,"SI")/4</f>
        <v>0.75</v>
      </c>
      <c r="K11" s="509"/>
      <c r="L11" s="145"/>
      <c r="M11" s="165"/>
      <c r="N11" s="145"/>
      <c r="O11" s="145"/>
      <c r="P11" s="145"/>
      <c r="Q11" s="145"/>
      <c r="R11" s="152">
        <f t="shared" ref="R11:R29" si="1">SUM(COUNTIF(N11,"SI")*25%,COUNTIF(O11,"SI")*40%,COUNTIF(P11,"SI")*25%,COUNTIF(Q11,"SI")*10%)</f>
        <v>0</v>
      </c>
      <c r="S11" s="509"/>
      <c r="T11" s="396"/>
      <c r="U11" s="399"/>
      <c r="V11" s="402"/>
    </row>
    <row r="12" spans="1:278" ht="30.75" thickBot="1">
      <c r="A12" s="409"/>
      <c r="B12" s="399"/>
      <c r="C12" s="164" t="str">
        <f>'5- Identificación de Riesgos'!D12</f>
        <v>3. Falta de claridad frente a aspectos metodológicos o procedimentales de la Gestión Documental.</v>
      </c>
      <c r="D12" s="157"/>
      <c r="E12" s="542"/>
      <c r="F12" s="414"/>
      <c r="G12" s="414"/>
      <c r="H12" s="414"/>
      <c r="I12" s="414"/>
      <c r="J12" s="489"/>
      <c r="K12" s="509"/>
      <c r="L12" s="145"/>
      <c r="M12" s="165"/>
      <c r="N12" s="145"/>
      <c r="O12" s="145"/>
      <c r="P12" s="145"/>
      <c r="Q12" s="145"/>
      <c r="R12" s="152">
        <f t="shared" si="1"/>
        <v>0</v>
      </c>
      <c r="S12" s="509"/>
      <c r="T12" s="396"/>
      <c r="U12" s="399"/>
      <c r="V12" s="402"/>
    </row>
    <row r="13" spans="1:278" ht="51">
      <c r="A13" s="409"/>
      <c r="B13" s="399"/>
      <c r="C13" s="164" t="str">
        <f>'5- Identificación de Riesgos'!D13</f>
        <v>4. Insuficiente recurso humano para la Coordinación del Sistema de Gestión Documental.</v>
      </c>
      <c r="D13" s="157"/>
      <c r="E13" s="237" t="s">
        <v>357</v>
      </c>
      <c r="F13" s="149" t="s">
        <v>354</v>
      </c>
      <c r="G13" s="149" t="s">
        <v>354</v>
      </c>
      <c r="H13" s="149" t="s">
        <v>354</v>
      </c>
      <c r="I13" s="149" t="s">
        <v>354</v>
      </c>
      <c r="J13" s="152">
        <f t="shared" si="0"/>
        <v>1</v>
      </c>
      <c r="K13" s="509"/>
      <c r="L13" s="145"/>
      <c r="M13" s="165"/>
      <c r="N13" s="145"/>
      <c r="O13" s="145"/>
      <c r="P13" s="145"/>
      <c r="Q13" s="145"/>
      <c r="R13" s="152">
        <f t="shared" si="1"/>
        <v>0</v>
      </c>
      <c r="S13" s="509"/>
      <c r="T13" s="396"/>
      <c r="U13" s="399"/>
      <c r="V13" s="402"/>
    </row>
    <row r="14" spans="1:278" ht="127.5">
      <c r="A14" s="409"/>
      <c r="B14" s="399"/>
      <c r="C14" s="164" t="str">
        <f>'5- Identificación de Riesgos'!D14</f>
        <v>5. Insuficiente capacitación sobre las TRD y sus actualizaciones.</v>
      </c>
      <c r="D14" s="157"/>
      <c r="E14" s="165" t="s">
        <v>355</v>
      </c>
      <c r="F14" s="145" t="s">
        <v>354</v>
      </c>
      <c r="G14" s="145" t="s">
        <v>354</v>
      </c>
      <c r="H14" s="145" t="s">
        <v>356</v>
      </c>
      <c r="I14" s="145" t="s">
        <v>354</v>
      </c>
      <c r="J14" s="152">
        <f t="shared" si="0"/>
        <v>0.75</v>
      </c>
      <c r="K14" s="509"/>
      <c r="L14" s="145"/>
      <c r="M14" s="224"/>
      <c r="N14" s="145"/>
      <c r="O14" s="145"/>
      <c r="P14" s="145"/>
      <c r="Q14" s="145"/>
      <c r="R14" s="152">
        <f t="shared" si="1"/>
        <v>0</v>
      </c>
      <c r="S14" s="509"/>
      <c r="T14" s="396"/>
      <c r="U14" s="399"/>
      <c r="V14" s="402"/>
    </row>
    <row r="15" spans="1:278">
      <c r="A15" s="409"/>
      <c r="B15" s="399"/>
      <c r="C15" s="164"/>
      <c r="D15" s="157"/>
      <c r="E15" s="165"/>
      <c r="F15" s="145"/>
      <c r="G15" s="145"/>
      <c r="H15" s="145"/>
      <c r="I15" s="145"/>
      <c r="J15" s="152">
        <f t="shared" si="0"/>
        <v>0</v>
      </c>
      <c r="K15" s="509"/>
      <c r="L15" s="145"/>
      <c r="M15" s="170"/>
      <c r="N15" s="145"/>
      <c r="O15" s="145"/>
      <c r="P15" s="145"/>
      <c r="Q15" s="145"/>
      <c r="R15" s="152">
        <f t="shared" si="1"/>
        <v>0</v>
      </c>
      <c r="S15" s="509"/>
      <c r="T15" s="396"/>
      <c r="U15" s="399"/>
      <c r="V15" s="402"/>
    </row>
    <row r="16" spans="1:278" ht="15.75" thickBot="1">
      <c r="A16" s="409"/>
      <c r="B16" s="399"/>
      <c r="C16" s="164"/>
      <c r="D16" s="157"/>
      <c r="E16" s="165"/>
      <c r="F16" s="145"/>
      <c r="G16" s="145"/>
      <c r="H16" s="145"/>
      <c r="I16" s="145"/>
      <c r="J16" s="152">
        <f t="shared" si="0"/>
        <v>0</v>
      </c>
      <c r="K16" s="509"/>
      <c r="L16" s="145"/>
      <c r="M16" s="170"/>
      <c r="N16" s="145"/>
      <c r="O16" s="145"/>
      <c r="P16" s="145"/>
      <c r="Q16" s="145"/>
      <c r="R16" s="152">
        <f t="shared" si="1"/>
        <v>0</v>
      </c>
      <c r="S16" s="509"/>
      <c r="T16" s="396"/>
      <c r="U16" s="399"/>
      <c r="V16" s="402"/>
    </row>
    <row r="17" spans="1:22">
      <c r="A17" s="409"/>
      <c r="B17" s="399"/>
      <c r="C17" s="164"/>
      <c r="D17" s="157"/>
      <c r="E17" s="253"/>
      <c r="F17" s="145"/>
      <c r="G17" s="145"/>
      <c r="H17" s="145"/>
      <c r="I17" s="145"/>
      <c r="J17" s="152">
        <f t="shared" si="0"/>
        <v>0</v>
      </c>
      <c r="K17" s="509"/>
      <c r="L17" s="145"/>
      <c r="M17" s="170"/>
      <c r="N17" s="145"/>
      <c r="O17" s="145"/>
      <c r="P17" s="145"/>
      <c r="Q17" s="145"/>
      <c r="R17" s="152">
        <f t="shared" si="1"/>
        <v>0</v>
      </c>
      <c r="S17" s="509"/>
      <c r="T17" s="396"/>
      <c r="U17" s="399"/>
      <c r="V17" s="402"/>
    </row>
    <row r="18" spans="1:22">
      <c r="A18" s="409"/>
      <c r="B18" s="399"/>
      <c r="C18" s="164"/>
      <c r="D18" s="157"/>
      <c r="E18" s="165"/>
      <c r="F18" s="145"/>
      <c r="G18" s="145"/>
      <c r="H18" s="145"/>
      <c r="I18" s="145"/>
      <c r="J18" s="152">
        <f t="shared" si="0"/>
        <v>0</v>
      </c>
      <c r="K18" s="509"/>
      <c r="L18" s="145"/>
      <c r="M18" s="170"/>
      <c r="N18" s="145"/>
      <c r="O18" s="145"/>
      <c r="P18" s="145"/>
      <c r="Q18" s="145"/>
      <c r="R18" s="152">
        <f t="shared" si="1"/>
        <v>0</v>
      </c>
      <c r="S18" s="509"/>
      <c r="T18" s="396"/>
      <c r="U18" s="399"/>
      <c r="V18" s="402"/>
    </row>
    <row r="19" spans="1:22">
      <c r="A19" s="410"/>
      <c r="B19" s="400"/>
      <c r="C19" s="166"/>
      <c r="D19" s="159"/>
      <c r="E19" s="167"/>
      <c r="F19" s="146"/>
      <c r="G19" s="146"/>
      <c r="H19" s="146"/>
      <c r="I19" s="146"/>
      <c r="J19" s="153">
        <f t="shared" si="0"/>
        <v>0</v>
      </c>
      <c r="K19" s="510"/>
      <c r="L19" s="146"/>
      <c r="M19" s="171"/>
      <c r="N19" s="146"/>
      <c r="O19" s="146"/>
      <c r="P19" s="146"/>
      <c r="Q19" s="146"/>
      <c r="R19" s="153">
        <f t="shared" si="1"/>
        <v>0</v>
      </c>
      <c r="S19" s="510"/>
      <c r="T19" s="397"/>
      <c r="U19" s="400"/>
      <c r="V19" s="403"/>
    </row>
    <row r="20" spans="1:22" ht="298.14999999999998" customHeight="1">
      <c r="A20" s="408">
        <f>'5- Identificación de Riesgos'!A20</f>
        <v>2</v>
      </c>
      <c r="B20" s="398" t="str">
        <f>'5- Identificación de Riesgos'!B20</f>
        <v>Pérdida o deterioro de documentos que reposan en custodia en el Archivo Central de Pereira</v>
      </c>
      <c r="C20" s="162" t="str">
        <f>'5- Identificación de Riesgos'!D20</f>
        <v>1. Falta de aplicación de las políticas de archivo establecidas por la institución.</v>
      </c>
      <c r="D20" s="156"/>
      <c r="E20" s="163" t="s">
        <v>358</v>
      </c>
      <c r="F20" s="149" t="s">
        <v>354</v>
      </c>
      <c r="G20" s="149" t="s">
        <v>354</v>
      </c>
      <c r="H20" s="149" t="s">
        <v>354</v>
      </c>
      <c r="I20" s="149" t="s">
        <v>354</v>
      </c>
      <c r="J20" s="151">
        <f t="shared" si="0"/>
        <v>1</v>
      </c>
      <c r="K20" s="516">
        <f>AVERAGE(J20:J27)</f>
        <v>1</v>
      </c>
      <c r="L20" s="149" t="str">
        <f>+'5- Identificación de Riesgos'!I20</f>
        <v>Afectación de reputacion,imagén,  credibilidad, satisfacción de usuarios y PI</v>
      </c>
      <c r="M20" s="252" t="s">
        <v>359</v>
      </c>
      <c r="N20" s="149" t="s">
        <v>354</v>
      </c>
      <c r="O20" s="149" t="s">
        <v>354</v>
      </c>
      <c r="P20" s="149" t="s">
        <v>354</v>
      </c>
      <c r="Q20" s="149" t="s">
        <v>354</v>
      </c>
      <c r="R20" s="151">
        <f t="shared" si="1"/>
        <v>1</v>
      </c>
      <c r="S20" s="516">
        <f>AVERAGE(R20:R21)</f>
        <v>1</v>
      </c>
      <c r="T20" s="39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01" t="str">
        <f>CONCATENATE(VLOOKUP((LEFT(T20,LEN(T20)-4)&amp;LEFT(U20,LEN(U20)-4)),'9- Matriz de Calor '!$D$18:$E$42,2,0)," - ",RIGHT(T20,1)*RIGHT(U20,1))</f>
        <v>Bajo - 1</v>
      </c>
    </row>
    <row r="21" spans="1:22" ht="237" customHeight="1">
      <c r="A21" s="409"/>
      <c r="B21" s="399"/>
      <c r="C21" s="164" t="str">
        <f>'5- Identificación de Riesgos'!D21</f>
        <v>2. Falta de copias o medios de respaldo de la información.</v>
      </c>
      <c r="D21" s="157"/>
      <c r="E21" s="165" t="s">
        <v>360</v>
      </c>
      <c r="F21" s="149" t="s">
        <v>354</v>
      </c>
      <c r="G21" s="149" t="s">
        <v>354</v>
      </c>
      <c r="H21" s="149" t="s">
        <v>354</v>
      </c>
      <c r="I21" s="149" t="s">
        <v>354</v>
      </c>
      <c r="J21" s="152">
        <f t="shared" si="0"/>
        <v>1</v>
      </c>
      <c r="K21" s="509"/>
      <c r="L21" s="149" t="str">
        <f>+'5- Identificación de Riesgos'!I21</f>
        <v>Interrupción o afectación en la prestación del servicio judicial</v>
      </c>
      <c r="M21" s="170" t="s">
        <v>361</v>
      </c>
      <c r="N21" s="149" t="s">
        <v>354</v>
      </c>
      <c r="O21" s="149" t="s">
        <v>354</v>
      </c>
      <c r="P21" s="149" t="s">
        <v>354</v>
      </c>
      <c r="Q21" s="149" t="s">
        <v>354</v>
      </c>
      <c r="R21" s="152">
        <f t="shared" si="1"/>
        <v>1</v>
      </c>
      <c r="S21" s="509"/>
      <c r="T21" s="396"/>
      <c r="U21" s="399"/>
      <c r="V21" s="402"/>
    </row>
    <row r="22" spans="1:22" ht="300" customHeight="1">
      <c r="A22" s="409"/>
      <c r="B22" s="399"/>
      <c r="C22" s="164" t="str">
        <f>'5- Identificación de Riesgos'!D22</f>
        <v>3. Insuficiente control de los documentos que se retiran del archivo para consulta o préstamo.</v>
      </c>
      <c r="D22" s="157"/>
      <c r="E22" s="251" t="s">
        <v>362</v>
      </c>
      <c r="F22" s="250" t="s">
        <v>354</v>
      </c>
      <c r="G22" s="250" t="s">
        <v>354</v>
      </c>
      <c r="H22" s="250" t="s">
        <v>354</v>
      </c>
      <c r="I22" s="250" t="s">
        <v>354</v>
      </c>
      <c r="J22" s="488">
        <f t="shared" si="0"/>
        <v>1</v>
      </c>
      <c r="K22" s="509"/>
      <c r="L22" s="149" t="str">
        <f>+'5- Identificación de Riesgos'!I22</f>
        <v>Interrupción o afectación en la prestación del servicio administrativo</v>
      </c>
      <c r="M22" s="170" t="s">
        <v>363</v>
      </c>
      <c r="N22" s="145"/>
      <c r="O22" s="145"/>
      <c r="P22" s="145"/>
      <c r="Q22" s="145"/>
      <c r="R22" s="152">
        <f t="shared" si="1"/>
        <v>0</v>
      </c>
      <c r="S22" s="509"/>
      <c r="T22" s="396"/>
      <c r="U22" s="399"/>
      <c r="V22" s="402"/>
    </row>
    <row r="23" spans="1:22" ht="224.25" customHeight="1">
      <c r="A23" s="409"/>
      <c r="B23" s="399"/>
      <c r="C23" s="164" t="str">
        <f>'5- Identificación de Riesgos'!D23</f>
        <v xml:space="preserve">4. Insuficiente control de las transferencias documentales. </v>
      </c>
      <c r="D23" s="157"/>
      <c r="E23" s="251" t="s">
        <v>364</v>
      </c>
      <c r="F23" s="250" t="s">
        <v>354</v>
      </c>
      <c r="G23" s="250" t="s">
        <v>354</v>
      </c>
      <c r="H23" s="250" t="s">
        <v>354</v>
      </c>
      <c r="I23" s="250" t="s">
        <v>354</v>
      </c>
      <c r="J23" s="489"/>
      <c r="K23" s="509"/>
      <c r="L23" s="149" t="str">
        <f>+'5- Identificación de Riesgos'!I23</f>
        <v>Afectación Ambiental</v>
      </c>
      <c r="M23" s="170"/>
      <c r="N23" s="145"/>
      <c r="O23" s="145"/>
      <c r="P23" s="145"/>
      <c r="Q23" s="145"/>
      <c r="R23" s="152">
        <f t="shared" si="1"/>
        <v>0</v>
      </c>
      <c r="S23" s="509"/>
      <c r="T23" s="396"/>
      <c r="U23" s="399"/>
      <c r="V23" s="402"/>
    </row>
    <row r="24" spans="1:22" ht="330">
      <c r="A24" s="409"/>
      <c r="B24" s="399"/>
      <c r="C24" s="164" t="str">
        <f>'5- Identificación de Riesgos'!D24</f>
        <v xml:space="preserve">5. Deterioro de las sedes locativas donde reposa el archivo central. </v>
      </c>
      <c r="D24" s="157"/>
      <c r="E24" s="157" t="s">
        <v>365</v>
      </c>
      <c r="F24" s="145" t="s">
        <v>354</v>
      </c>
      <c r="G24" s="145" t="s">
        <v>354</v>
      </c>
      <c r="H24" s="145" t="s">
        <v>354</v>
      </c>
      <c r="I24" s="145" t="s">
        <v>354</v>
      </c>
      <c r="J24" s="152">
        <f t="shared" si="0"/>
        <v>1</v>
      </c>
      <c r="K24" s="509"/>
      <c r="L24" s="145"/>
      <c r="M24" s="170"/>
      <c r="N24" s="145"/>
      <c r="O24" s="145"/>
      <c r="P24" s="145"/>
      <c r="Q24" s="145"/>
      <c r="R24" s="152">
        <f t="shared" si="1"/>
        <v>0</v>
      </c>
      <c r="S24" s="509"/>
      <c r="T24" s="396"/>
      <c r="U24" s="399"/>
      <c r="V24" s="402"/>
    </row>
    <row r="25" spans="1:22" ht="285.75" customHeight="1">
      <c r="A25" s="409"/>
      <c r="B25" s="399"/>
      <c r="C25" s="164" t="str">
        <f>'5- Identificación de Riesgos'!D25</f>
        <v>6. Deficiencias en los perfiles profesionales de las personas encargadas del archivo.</v>
      </c>
      <c r="D25" s="157"/>
      <c r="E25" s="165" t="s">
        <v>366</v>
      </c>
      <c r="F25" s="145" t="s">
        <v>354</v>
      </c>
      <c r="G25" s="145" t="s">
        <v>354</v>
      </c>
      <c r="H25" s="145" t="s">
        <v>354</v>
      </c>
      <c r="I25" s="145" t="s">
        <v>354</v>
      </c>
      <c r="J25" s="152">
        <f t="shared" si="0"/>
        <v>1</v>
      </c>
      <c r="K25" s="509"/>
      <c r="L25" s="145"/>
      <c r="M25" s="170"/>
      <c r="N25" s="145"/>
      <c r="O25" s="145"/>
      <c r="P25" s="145"/>
      <c r="Q25" s="145"/>
      <c r="R25" s="152">
        <f t="shared" si="1"/>
        <v>0</v>
      </c>
      <c r="S25" s="509"/>
      <c r="T25" s="396"/>
      <c r="U25" s="399"/>
      <c r="V25" s="402"/>
    </row>
    <row r="26" spans="1:22" ht="242.25">
      <c r="A26" s="409"/>
      <c r="B26" s="399"/>
      <c r="C26" s="164" t="str">
        <f>'5- Identificación de Riesgos'!D26</f>
        <v xml:space="preserve">7. Alta rotación de personal </v>
      </c>
      <c r="D26" s="157"/>
      <c r="E26" s="165" t="s">
        <v>367</v>
      </c>
      <c r="F26" s="145" t="s">
        <v>354</v>
      </c>
      <c r="G26" s="145" t="s">
        <v>354</v>
      </c>
      <c r="H26" s="145" t="s">
        <v>354</v>
      </c>
      <c r="I26" s="145" t="s">
        <v>354</v>
      </c>
      <c r="J26" s="152">
        <f t="shared" si="0"/>
        <v>1</v>
      </c>
      <c r="K26" s="509"/>
      <c r="L26" s="145"/>
      <c r="M26" s="170"/>
      <c r="N26" s="145"/>
      <c r="O26" s="145"/>
      <c r="P26" s="145"/>
      <c r="Q26" s="145"/>
      <c r="R26" s="152">
        <f t="shared" si="1"/>
        <v>0</v>
      </c>
      <c r="S26" s="509"/>
      <c r="T26" s="396"/>
      <c r="U26" s="399"/>
      <c r="V26" s="402"/>
    </row>
    <row r="27" spans="1:22" ht="127.5">
      <c r="A27" s="409"/>
      <c r="B27" s="399"/>
      <c r="C27" s="164" t="str">
        <f>'5- Identificación de Riesgos'!D27</f>
        <v xml:space="preserve">8. Debilidad en la capacitación de temas asociados con el proceso. </v>
      </c>
      <c r="D27" s="157"/>
      <c r="E27" s="165" t="s">
        <v>368</v>
      </c>
      <c r="F27" s="145" t="s">
        <v>354</v>
      </c>
      <c r="G27" s="145" t="s">
        <v>354</v>
      </c>
      <c r="H27" s="145" t="s">
        <v>354</v>
      </c>
      <c r="I27" s="145" t="s">
        <v>354</v>
      </c>
      <c r="J27" s="152">
        <f t="shared" si="0"/>
        <v>1</v>
      </c>
      <c r="K27" s="509"/>
      <c r="L27" s="145"/>
      <c r="M27" s="170"/>
      <c r="N27" s="145"/>
      <c r="O27" s="145"/>
      <c r="P27" s="145"/>
      <c r="Q27" s="145"/>
      <c r="R27" s="152">
        <f t="shared" si="1"/>
        <v>0</v>
      </c>
      <c r="S27" s="509"/>
      <c r="T27" s="396"/>
      <c r="U27" s="399"/>
      <c r="V27" s="402"/>
    </row>
    <row r="28" spans="1:22" ht="14.45" customHeight="1">
      <c r="A28" s="409"/>
      <c r="B28" s="399"/>
      <c r="C28" s="164"/>
      <c r="D28" s="157"/>
      <c r="E28" s="165"/>
      <c r="F28" s="145"/>
      <c r="G28" s="145"/>
      <c r="H28" s="145"/>
      <c r="I28" s="145"/>
      <c r="J28" s="152">
        <f t="shared" si="0"/>
        <v>0</v>
      </c>
      <c r="K28" s="509"/>
      <c r="L28" s="145"/>
      <c r="M28" s="170"/>
      <c r="N28" s="145"/>
      <c r="O28" s="145"/>
      <c r="P28" s="145"/>
      <c r="Q28" s="145"/>
      <c r="R28" s="152">
        <f t="shared" si="1"/>
        <v>0</v>
      </c>
      <c r="S28" s="509"/>
      <c r="T28" s="396"/>
      <c r="U28" s="399"/>
      <c r="V28" s="402"/>
    </row>
    <row r="29" spans="1:22" ht="15.75" customHeight="1">
      <c r="A29" s="410"/>
      <c r="B29" s="400"/>
      <c r="C29" s="166"/>
      <c r="D29" s="159"/>
      <c r="E29" s="168"/>
      <c r="F29" s="146"/>
      <c r="G29" s="146"/>
      <c r="H29" s="146"/>
      <c r="I29" s="146"/>
      <c r="J29" s="153">
        <f t="shared" si="0"/>
        <v>0</v>
      </c>
      <c r="K29" s="510"/>
      <c r="L29" s="146"/>
      <c r="M29" s="171"/>
      <c r="N29" s="146"/>
      <c r="O29" s="146"/>
      <c r="P29" s="146"/>
      <c r="Q29" s="146"/>
      <c r="R29" s="153">
        <f t="shared" si="1"/>
        <v>0</v>
      </c>
      <c r="S29" s="510"/>
      <c r="T29" s="397"/>
      <c r="U29" s="400"/>
      <c r="V29" s="403"/>
    </row>
    <row r="30" spans="1:22" ht="225.75" customHeight="1">
      <c r="A30" s="408">
        <v>3</v>
      </c>
      <c r="B30" s="398" t="str">
        <f>'5- Identificación de Riesgos'!B30</f>
        <v xml:space="preserve">Incumplimiento a la solicitud de desarchivo </v>
      </c>
      <c r="C30" s="162" t="str">
        <f>'5- Identificación de Riesgos'!D30</f>
        <v xml:space="preserve">1. Limitada información de solicitud suministrada por los despachos para ubicar el expediente. </v>
      </c>
      <c r="D30" s="156"/>
      <c r="E30" s="163" t="s">
        <v>369</v>
      </c>
      <c r="F30" s="149" t="s">
        <v>354</v>
      </c>
      <c r="G30" s="149" t="s">
        <v>354</v>
      </c>
      <c r="H30" s="149" t="s">
        <v>354</v>
      </c>
      <c r="I30" s="149" t="s">
        <v>354</v>
      </c>
      <c r="J30" s="151">
        <f t="shared" ref="J30:J39" si="2">COUNTIF(F30:I30,"SI")/4</f>
        <v>1</v>
      </c>
      <c r="K30" s="516">
        <f>AVERAGE(J30:J32)</f>
        <v>1</v>
      </c>
      <c r="L30" s="149" t="str">
        <f>+'5- Identificación de Riesgos'!I30</f>
        <v>Afectación de reputacion,imagén,  credibilidad, satisfacción de usuarios y PI</v>
      </c>
      <c r="M30" s="172"/>
      <c r="N30" s="149"/>
      <c r="O30" s="149"/>
      <c r="P30" s="149"/>
      <c r="Q30" s="149"/>
      <c r="R30" s="151">
        <f t="shared" ref="R30:R39" si="3">SUM(COUNTIF(N30,"SI")*25%,COUNTIF(O30,"SI")*40%,COUNTIF(P30,"SI")*25%,COUNTIF(Q30,"SI")*10%)</f>
        <v>0</v>
      </c>
      <c r="S30" s="516">
        <f t="shared" ref="S30" si="4">AVERAGE(R30:R39)</f>
        <v>0</v>
      </c>
      <c r="T30" s="39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01" t="str">
        <f>CONCATENATE(VLOOKUP((LEFT(T30,LEN(T30)-4)&amp;LEFT(U30,LEN(U30)-4)),'9- Matriz de Calor '!$D$18:$E$42,2,0)," - ",RIGHT(T30,1)*RIGHT(U30,1))</f>
        <v>Bajo - 2</v>
      </c>
    </row>
    <row r="31" spans="1:22" ht="127.5">
      <c r="A31" s="409"/>
      <c r="B31" s="399"/>
      <c r="C31" s="164" t="str">
        <f>'5- Identificación de Riesgos'!D31</f>
        <v xml:space="preserve">2. Inexistencia en los listados SAIDOJ de la información requerida. </v>
      </c>
      <c r="D31" s="157"/>
      <c r="E31" s="165" t="s">
        <v>370</v>
      </c>
      <c r="F31" s="145" t="s">
        <v>354</v>
      </c>
      <c r="G31" s="145" t="s">
        <v>354</v>
      </c>
      <c r="H31" s="145" t="s">
        <v>354</v>
      </c>
      <c r="I31" s="145" t="s">
        <v>354</v>
      </c>
      <c r="J31" s="152">
        <f t="shared" si="2"/>
        <v>1</v>
      </c>
      <c r="K31" s="509"/>
      <c r="L31" s="149" t="str">
        <f>+'5- Identificación de Riesgos'!I31</f>
        <v>Interrupción o afectación en la prestación del servicio judicial</v>
      </c>
      <c r="M31" s="170"/>
      <c r="N31" s="145"/>
      <c r="O31" s="145"/>
      <c r="P31" s="145"/>
      <c r="Q31" s="145"/>
      <c r="R31" s="152">
        <f t="shared" si="3"/>
        <v>0</v>
      </c>
      <c r="S31" s="509"/>
      <c r="T31" s="396"/>
      <c r="U31" s="399"/>
      <c r="V31" s="402"/>
    </row>
    <row r="32" spans="1:22" ht="191.25">
      <c r="A32" s="409"/>
      <c r="B32" s="399"/>
      <c r="C32" s="164" t="str">
        <f>'5- Identificación de Riesgos'!D32</f>
        <v xml:space="preserve">3. El expediente no fue transferido. </v>
      </c>
      <c r="D32" s="157"/>
      <c r="E32" s="165" t="s">
        <v>371</v>
      </c>
      <c r="F32" s="145" t="s">
        <v>354</v>
      </c>
      <c r="G32" s="145" t="s">
        <v>354</v>
      </c>
      <c r="H32" s="145" t="s">
        <v>354</v>
      </c>
      <c r="I32" s="145" t="s">
        <v>354</v>
      </c>
      <c r="J32" s="152">
        <f t="shared" si="2"/>
        <v>1</v>
      </c>
      <c r="K32" s="509"/>
      <c r="L32" s="145"/>
      <c r="M32" s="170"/>
      <c r="N32" s="145"/>
      <c r="O32" s="145"/>
      <c r="P32" s="145"/>
      <c r="Q32" s="145"/>
      <c r="R32" s="152">
        <f t="shared" si="3"/>
        <v>0</v>
      </c>
      <c r="S32" s="509"/>
      <c r="T32" s="396"/>
      <c r="U32" s="399"/>
      <c r="V32" s="402"/>
    </row>
    <row r="33" spans="1:22" ht="14.45" customHeight="1">
      <c r="A33" s="409"/>
      <c r="B33" s="399"/>
      <c r="C33" s="164"/>
      <c r="D33" s="157"/>
      <c r="E33" s="165"/>
      <c r="F33" s="145"/>
      <c r="G33" s="145"/>
      <c r="H33" s="145"/>
      <c r="I33" s="145"/>
      <c r="J33" s="152">
        <f t="shared" si="2"/>
        <v>0</v>
      </c>
      <c r="K33" s="509"/>
      <c r="L33" s="145"/>
      <c r="M33" s="170"/>
      <c r="N33" s="145"/>
      <c r="O33" s="145"/>
      <c r="P33" s="145"/>
      <c r="Q33" s="145"/>
      <c r="R33" s="152">
        <f t="shared" si="3"/>
        <v>0</v>
      </c>
      <c r="S33" s="509"/>
      <c r="T33" s="396"/>
      <c r="U33" s="399"/>
      <c r="V33" s="402"/>
    </row>
    <row r="34" spans="1:22" ht="14.45" customHeight="1">
      <c r="A34" s="409"/>
      <c r="B34" s="399"/>
      <c r="C34" s="164"/>
      <c r="D34" s="157"/>
      <c r="E34" s="157"/>
      <c r="F34" s="145"/>
      <c r="G34" s="145"/>
      <c r="H34" s="145"/>
      <c r="I34" s="145"/>
      <c r="J34" s="152">
        <f t="shared" si="2"/>
        <v>0</v>
      </c>
      <c r="K34" s="509"/>
      <c r="L34" s="145"/>
      <c r="M34" s="170"/>
      <c r="N34" s="145"/>
      <c r="O34" s="145"/>
      <c r="P34" s="145"/>
      <c r="Q34" s="145"/>
      <c r="R34" s="152">
        <f t="shared" si="3"/>
        <v>0</v>
      </c>
      <c r="S34" s="509"/>
      <c r="T34" s="396"/>
      <c r="U34" s="399"/>
      <c r="V34" s="402"/>
    </row>
    <row r="35" spans="1:22" ht="14.45" customHeight="1">
      <c r="A35" s="409"/>
      <c r="B35" s="399"/>
      <c r="C35" s="164"/>
      <c r="D35" s="157"/>
      <c r="E35" s="165"/>
      <c r="F35" s="145"/>
      <c r="G35" s="145"/>
      <c r="H35" s="145"/>
      <c r="I35" s="145"/>
      <c r="J35" s="152">
        <f t="shared" si="2"/>
        <v>0</v>
      </c>
      <c r="K35" s="509"/>
      <c r="L35" s="145"/>
      <c r="M35" s="170"/>
      <c r="N35" s="145"/>
      <c r="O35" s="145"/>
      <c r="P35" s="145"/>
      <c r="Q35" s="145"/>
      <c r="R35" s="152">
        <f t="shared" si="3"/>
        <v>0</v>
      </c>
      <c r="S35" s="509"/>
      <c r="T35" s="396"/>
      <c r="U35" s="399"/>
      <c r="V35" s="402"/>
    </row>
    <row r="36" spans="1:22" ht="14.45" customHeight="1">
      <c r="A36" s="409"/>
      <c r="B36" s="399"/>
      <c r="C36" s="164"/>
      <c r="D36" s="157"/>
      <c r="E36" s="165"/>
      <c r="F36" s="145"/>
      <c r="G36" s="145"/>
      <c r="H36" s="145"/>
      <c r="I36" s="145"/>
      <c r="J36" s="152">
        <f t="shared" si="2"/>
        <v>0</v>
      </c>
      <c r="K36" s="509"/>
      <c r="L36" s="145"/>
      <c r="M36" s="170"/>
      <c r="N36" s="145"/>
      <c r="O36" s="145"/>
      <c r="P36" s="145"/>
      <c r="Q36" s="145"/>
      <c r="R36" s="152">
        <f t="shared" si="3"/>
        <v>0</v>
      </c>
      <c r="S36" s="509"/>
      <c r="T36" s="396"/>
      <c r="U36" s="399"/>
      <c r="V36" s="402"/>
    </row>
    <row r="37" spans="1:22" ht="14.45" customHeight="1">
      <c r="A37" s="409"/>
      <c r="B37" s="399"/>
      <c r="C37" s="164"/>
      <c r="D37" s="157"/>
      <c r="E37" s="165"/>
      <c r="F37" s="145"/>
      <c r="G37" s="145"/>
      <c r="H37" s="145"/>
      <c r="I37" s="145"/>
      <c r="J37" s="152">
        <f t="shared" si="2"/>
        <v>0</v>
      </c>
      <c r="K37" s="509"/>
      <c r="L37" s="145"/>
      <c r="M37" s="170"/>
      <c r="N37" s="145"/>
      <c r="O37" s="145"/>
      <c r="P37" s="145"/>
      <c r="Q37" s="145"/>
      <c r="R37" s="152">
        <f t="shared" si="3"/>
        <v>0</v>
      </c>
      <c r="S37" s="509"/>
      <c r="T37" s="396"/>
      <c r="U37" s="399"/>
      <c r="V37" s="402"/>
    </row>
    <row r="38" spans="1:22" ht="14.45" customHeight="1">
      <c r="A38" s="409"/>
      <c r="B38" s="399"/>
      <c r="C38" s="164"/>
      <c r="D38" s="157"/>
      <c r="E38" s="165"/>
      <c r="F38" s="145"/>
      <c r="G38" s="145"/>
      <c r="H38" s="145"/>
      <c r="I38" s="145"/>
      <c r="J38" s="152">
        <f t="shared" si="2"/>
        <v>0</v>
      </c>
      <c r="K38" s="509"/>
      <c r="L38" s="145"/>
      <c r="M38" s="170"/>
      <c r="N38" s="145"/>
      <c r="O38" s="145"/>
      <c r="P38" s="145"/>
      <c r="Q38" s="145"/>
      <c r="R38" s="152">
        <f t="shared" si="3"/>
        <v>0</v>
      </c>
      <c r="S38" s="509"/>
      <c r="T38" s="396"/>
      <c r="U38" s="399"/>
      <c r="V38" s="402"/>
    </row>
    <row r="39" spans="1:22" ht="15.75" customHeight="1">
      <c r="A39" s="410"/>
      <c r="B39" s="400"/>
      <c r="C39" s="166"/>
      <c r="D39" s="159"/>
      <c r="E39" s="168"/>
      <c r="F39" s="146"/>
      <c r="G39" s="146"/>
      <c r="H39" s="146"/>
      <c r="I39" s="146"/>
      <c r="J39" s="153">
        <f t="shared" si="2"/>
        <v>0</v>
      </c>
      <c r="K39" s="510"/>
      <c r="L39" s="146"/>
      <c r="M39" s="171"/>
      <c r="N39" s="146"/>
      <c r="O39" s="146"/>
      <c r="P39" s="146"/>
      <c r="Q39" s="146"/>
      <c r="R39" s="153">
        <f t="shared" si="3"/>
        <v>0</v>
      </c>
      <c r="S39" s="510"/>
      <c r="T39" s="397"/>
      <c r="U39" s="400"/>
      <c r="V39" s="403"/>
    </row>
    <row r="40" spans="1:22" ht="280.5" customHeight="1">
      <c r="A40" s="512">
        <v>4</v>
      </c>
      <c r="B40" s="398" t="str">
        <f>'5- Identificación de Riesgos'!B40</f>
        <v>Pérdida económica por no prescripción de títulos judiciales.</v>
      </c>
      <c r="C40" s="162" t="str">
        <f>'5- Identificación de Riesgos'!D40</f>
        <v>1. Apropiación indebida de los recursos depositados.</v>
      </c>
      <c r="D40" s="160"/>
      <c r="E40" s="169" t="s">
        <v>372</v>
      </c>
      <c r="F40" s="150" t="s">
        <v>354</v>
      </c>
      <c r="G40" s="150" t="s">
        <v>354</v>
      </c>
      <c r="H40" s="150" t="s">
        <v>354</v>
      </c>
      <c r="I40" s="150" t="s">
        <v>354</v>
      </c>
      <c r="J40" s="154">
        <f t="shared" ref="J40:J44" si="5">COUNTIF(F40:I40,"SI")/4</f>
        <v>1</v>
      </c>
      <c r="K40" s="489">
        <f>AVERAGE(J40:J45)</f>
        <v>0.91666666666666663</v>
      </c>
      <c r="L40" s="150" t="str">
        <f>+'5- Identificación de Riesgos'!I40</f>
        <v>Afectación de reputacion,imagén,  credibilidad, satisfacción de usuarios y PI</v>
      </c>
      <c r="M40" s="173"/>
      <c r="N40" s="150"/>
      <c r="O40" s="150"/>
      <c r="P40" s="150"/>
      <c r="Q40" s="150"/>
      <c r="R40" s="154">
        <f t="shared" ref="R40:R49" si="6">SUM(COUNTIF(N40,"SI")*25%,COUNTIF(O40,"SI")*40%,COUNTIF(P40,"SI")*25%,COUNTIF(Q40,"SI")*10%)</f>
        <v>0</v>
      </c>
      <c r="S40" s="489">
        <f t="shared" ref="S40" si="7">AVERAGE(R40:R49)</f>
        <v>0</v>
      </c>
      <c r="T40" s="39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01" t="str">
        <f>CONCATENATE(VLOOKUP((LEFT(T40,LEN(T40)-4)&amp;LEFT(U40,LEN(U40)-4)),'9- Matriz de Calor '!$D$18:$E$42,2,0)," - ",RIGHT(T40,1)*RIGHT(U40,1))</f>
        <v>Bajo - 2</v>
      </c>
    </row>
    <row r="41" spans="1:22" ht="306">
      <c r="A41" s="409"/>
      <c r="B41" s="399"/>
      <c r="C41" s="164" t="str">
        <f>'5- Identificación de Riesgos'!D41</f>
        <v xml:space="preserve">2. Manejo indebido de las claves de los usuarios del portal del Banco Agrario por parte de terceros. </v>
      </c>
      <c r="D41" s="157"/>
      <c r="E41" s="165" t="s">
        <v>373</v>
      </c>
      <c r="F41" s="145" t="s">
        <v>354</v>
      </c>
      <c r="G41" s="145" t="s">
        <v>354</v>
      </c>
      <c r="H41" s="145" t="s">
        <v>354</v>
      </c>
      <c r="I41" s="145" t="s">
        <v>354</v>
      </c>
      <c r="J41" s="152">
        <f t="shared" si="5"/>
        <v>1</v>
      </c>
      <c r="K41" s="509"/>
      <c r="L41" s="150" t="str">
        <f>+'5- Identificación de Riesgos'!I41</f>
        <v>Afectación Económica</v>
      </c>
      <c r="M41" s="170"/>
      <c r="N41" s="145"/>
      <c r="O41" s="145"/>
      <c r="P41" s="145"/>
      <c r="Q41" s="145"/>
      <c r="R41" s="152">
        <f t="shared" si="6"/>
        <v>0</v>
      </c>
      <c r="S41" s="509"/>
      <c r="T41" s="396"/>
      <c r="U41" s="399"/>
      <c r="V41" s="402"/>
    </row>
    <row r="42" spans="1:22" ht="165.75">
      <c r="A42" s="409"/>
      <c r="B42" s="399"/>
      <c r="C42" s="164" t="str">
        <f>'5- Identificación de Riesgos'!D42</f>
        <v>3. Manejo irregular por parte de empleados del Banco que administre los depósitos judiciales.</v>
      </c>
      <c r="D42" s="157"/>
      <c r="E42" s="165" t="s">
        <v>374</v>
      </c>
      <c r="F42" s="145" t="s">
        <v>354</v>
      </c>
      <c r="G42" s="145" t="s">
        <v>354</v>
      </c>
      <c r="H42" s="145" t="s">
        <v>356</v>
      </c>
      <c r="I42" s="145" t="s">
        <v>356</v>
      </c>
      <c r="J42" s="152">
        <f t="shared" si="5"/>
        <v>0.5</v>
      </c>
      <c r="K42" s="509"/>
      <c r="L42" s="145"/>
      <c r="M42" s="170"/>
      <c r="N42" s="145"/>
      <c r="O42" s="145"/>
      <c r="P42" s="145"/>
      <c r="Q42" s="145"/>
      <c r="R42" s="152">
        <f t="shared" si="6"/>
        <v>0</v>
      </c>
      <c r="S42" s="509"/>
      <c r="T42" s="396"/>
      <c r="U42" s="399"/>
      <c r="V42" s="402"/>
    </row>
    <row r="43" spans="1:22" ht="359.25" customHeight="1">
      <c r="A43" s="409"/>
      <c r="B43" s="399"/>
      <c r="C43" s="164" t="str">
        <f>'5- Identificación de Riesgos'!D43</f>
        <v xml:space="preserve">4. Manejo irregular por parte de los servidores judiciales adscritos a la Rama Judicial. </v>
      </c>
      <c r="D43" s="157"/>
      <c r="E43" s="165" t="s">
        <v>373</v>
      </c>
      <c r="F43" s="145" t="s">
        <v>354</v>
      </c>
      <c r="G43" s="145" t="s">
        <v>354</v>
      </c>
      <c r="H43" s="145" t="s">
        <v>354</v>
      </c>
      <c r="I43" s="145" t="s">
        <v>354</v>
      </c>
      <c r="J43" s="152">
        <f t="shared" si="5"/>
        <v>1</v>
      </c>
      <c r="K43" s="509"/>
      <c r="L43" s="145"/>
      <c r="M43" s="170"/>
      <c r="N43" s="145"/>
      <c r="O43" s="145"/>
      <c r="P43" s="145"/>
      <c r="Q43" s="145"/>
      <c r="R43" s="152">
        <f t="shared" si="6"/>
        <v>0</v>
      </c>
      <c r="S43" s="509"/>
      <c r="T43" s="396"/>
      <c r="U43" s="399"/>
      <c r="V43" s="402"/>
    </row>
    <row r="44" spans="1:22" ht="255">
      <c r="A44" s="409"/>
      <c r="B44" s="399"/>
      <c r="C44" s="164" t="str">
        <f>'5- Identificación de Riesgos'!D44</f>
        <v>5. Inadecuado proceso de prescripción.</v>
      </c>
      <c r="D44" s="157"/>
      <c r="E44" s="157" t="s">
        <v>375</v>
      </c>
      <c r="F44" s="145" t="s">
        <v>354</v>
      </c>
      <c r="G44" s="145" t="s">
        <v>354</v>
      </c>
      <c r="H44" s="145" t="s">
        <v>354</v>
      </c>
      <c r="I44" s="145" t="s">
        <v>354</v>
      </c>
      <c r="J44" s="152">
        <f t="shared" si="5"/>
        <v>1</v>
      </c>
      <c r="K44" s="509"/>
      <c r="L44" s="145"/>
      <c r="M44" s="170"/>
      <c r="N44" s="145"/>
      <c r="O44" s="145"/>
      <c r="P44" s="145"/>
      <c r="Q44" s="145"/>
      <c r="R44" s="152">
        <f t="shared" si="6"/>
        <v>0</v>
      </c>
      <c r="S44" s="509"/>
      <c r="T44" s="396"/>
      <c r="U44" s="399"/>
      <c r="V44" s="402"/>
    </row>
    <row r="45" spans="1:22" ht="191.25">
      <c r="A45" s="409"/>
      <c r="B45" s="399"/>
      <c r="C45" s="164" t="str">
        <f>'5- Identificación de Riesgos'!D45</f>
        <v xml:space="preserve">6. Indebida capacitación y recepción por parte de los servidores judiciales. </v>
      </c>
      <c r="D45" s="157"/>
      <c r="E45" s="165" t="s">
        <v>376</v>
      </c>
      <c r="F45" s="145" t="s">
        <v>354</v>
      </c>
      <c r="G45" s="145" t="s">
        <v>354</v>
      </c>
      <c r="H45" s="145" t="s">
        <v>354</v>
      </c>
      <c r="I45" s="145" t="s">
        <v>354</v>
      </c>
      <c r="J45" s="152">
        <f>COUNTIF(F45:I45,"SI")/4</f>
        <v>1</v>
      </c>
      <c r="K45" s="509"/>
      <c r="L45" s="145"/>
      <c r="M45" s="170"/>
      <c r="N45" s="145"/>
      <c r="O45" s="145"/>
      <c r="P45" s="145"/>
      <c r="Q45" s="145"/>
      <c r="R45" s="152">
        <f t="shared" si="6"/>
        <v>0</v>
      </c>
      <c r="S45" s="509"/>
      <c r="T45" s="396"/>
      <c r="U45" s="399"/>
      <c r="V45" s="402"/>
    </row>
    <row r="46" spans="1:22" ht="30.75" customHeight="1">
      <c r="A46" s="409"/>
      <c r="B46" s="399"/>
      <c r="C46" s="164">
        <f>'5- Identificación de Riesgos'!D46</f>
        <v>0</v>
      </c>
      <c r="D46" s="157"/>
      <c r="E46" s="165"/>
      <c r="F46" s="145"/>
      <c r="G46" s="145"/>
      <c r="H46" s="145"/>
      <c r="I46" s="145"/>
      <c r="J46" s="152"/>
      <c r="K46" s="509"/>
      <c r="L46" s="145"/>
      <c r="M46" s="170"/>
      <c r="N46" s="145"/>
      <c r="O46" s="145"/>
      <c r="P46" s="145"/>
      <c r="Q46" s="145"/>
      <c r="R46" s="152">
        <f t="shared" si="6"/>
        <v>0</v>
      </c>
      <c r="S46" s="509"/>
      <c r="T46" s="396"/>
      <c r="U46" s="399"/>
      <c r="V46" s="402"/>
    </row>
    <row r="47" spans="1:22" ht="30.75" customHeight="1">
      <c r="A47" s="409"/>
      <c r="B47" s="399"/>
      <c r="C47" s="164">
        <f>'5- Identificación de Riesgos'!D47</f>
        <v>0</v>
      </c>
      <c r="D47" s="157"/>
      <c r="E47" s="165"/>
      <c r="F47" s="145"/>
      <c r="G47" s="145"/>
      <c r="H47" s="145"/>
      <c r="I47" s="145"/>
      <c r="J47" s="152"/>
      <c r="K47" s="509"/>
      <c r="L47" s="145"/>
      <c r="M47" s="170"/>
      <c r="N47" s="145"/>
      <c r="O47" s="145"/>
      <c r="P47" s="145"/>
      <c r="Q47" s="145"/>
      <c r="R47" s="152">
        <f t="shared" si="6"/>
        <v>0</v>
      </c>
      <c r="S47" s="509"/>
      <c r="T47" s="396"/>
      <c r="U47" s="399"/>
      <c r="V47" s="402"/>
    </row>
    <row r="48" spans="1:22" ht="30.75" customHeight="1">
      <c r="A48" s="409"/>
      <c r="B48" s="399"/>
      <c r="C48" s="164">
        <f>'5- Identificación de Riesgos'!D48</f>
        <v>0</v>
      </c>
      <c r="D48" s="157"/>
      <c r="E48" s="165"/>
      <c r="F48" s="145"/>
      <c r="G48" s="145"/>
      <c r="H48" s="145"/>
      <c r="I48" s="145"/>
      <c r="J48" s="152"/>
      <c r="K48" s="509"/>
      <c r="L48" s="145"/>
      <c r="M48" s="170"/>
      <c r="N48" s="145"/>
      <c r="O48" s="145"/>
      <c r="P48" s="145"/>
      <c r="Q48" s="145"/>
      <c r="R48" s="152">
        <f t="shared" si="6"/>
        <v>0</v>
      </c>
      <c r="S48" s="509"/>
      <c r="T48" s="396"/>
      <c r="U48" s="399"/>
      <c r="V48" s="402"/>
    </row>
    <row r="49" spans="1:22" ht="15.75" customHeight="1">
      <c r="A49" s="410"/>
      <c r="B49" s="400"/>
      <c r="C49" s="164">
        <f>'5- Identificación de Riesgos'!D49</f>
        <v>0</v>
      </c>
      <c r="D49" s="159"/>
      <c r="E49" s="168"/>
      <c r="F49" s="146"/>
      <c r="G49" s="146"/>
      <c r="H49" s="146"/>
      <c r="I49" s="146"/>
      <c r="J49" s="153"/>
      <c r="K49" s="510"/>
      <c r="L49" s="146"/>
      <c r="M49" s="171"/>
      <c r="N49" s="146"/>
      <c r="O49" s="146"/>
      <c r="P49" s="146"/>
      <c r="Q49" s="146"/>
      <c r="R49" s="153">
        <f t="shared" si="6"/>
        <v>0</v>
      </c>
      <c r="S49" s="488"/>
      <c r="T49" s="513"/>
      <c r="U49" s="415"/>
      <c r="V49" s="511"/>
    </row>
    <row r="50" spans="1:22" ht="99" customHeight="1">
      <c r="A50" s="512">
        <v>5</v>
      </c>
      <c r="B50" s="398" t="str">
        <f>'5- Identificación de Riesgos'!B50</f>
        <v>No contar con un inventario de los títulos actualizados.</v>
      </c>
      <c r="C50" s="164" t="str">
        <f>'5- Identificación de Riesgos'!D50</f>
        <v xml:space="preserve">1. Proceso inexistente de radicación. </v>
      </c>
      <c r="D50" s="160"/>
      <c r="E50" s="514" t="s">
        <v>377</v>
      </c>
      <c r="F50" s="496" t="s">
        <v>354</v>
      </c>
      <c r="G50" s="496" t="s">
        <v>354</v>
      </c>
      <c r="H50" s="496" t="s">
        <v>354</v>
      </c>
      <c r="I50" s="496" t="s">
        <v>354</v>
      </c>
      <c r="J50" s="499">
        <f t="shared" ref="J50:J54" si="8">COUNTIF(F50:I50,"SI")/4</f>
        <v>1</v>
      </c>
      <c r="K50" s="489">
        <f>AVERAGE(J50:J54)</f>
        <v>0.875</v>
      </c>
      <c r="L50" s="150" t="str">
        <f>+'5- Identificación de Riesgos'!I50</f>
        <v>Afectación de reputacion,imagén,  credibilidad, satisfacción de usuarios y PI</v>
      </c>
      <c r="M50" s="173"/>
      <c r="N50" s="150"/>
      <c r="O50" s="150"/>
      <c r="P50" s="150"/>
      <c r="Q50" s="150"/>
      <c r="R50" s="290">
        <f t="shared" ref="R50" si="9">SUM(COUNTIF(N50,"SI")*25%,COUNTIF(O50,"SI")*40%,COUNTIF(P50,"SI")*25%,COUNTIF(Q50,"SI")*10%)</f>
        <v>0</v>
      </c>
      <c r="S50" s="507">
        <f>AVERAGE(R50:R59)</f>
        <v>0</v>
      </c>
      <c r="T50" s="508"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1"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391" t="str">
        <f>CONCATENATE(VLOOKUP((LEFT(T50,LEN(T50)-4)&amp;LEFT(U50,LEN(U50)-4)),'9- Matriz de Calor '!$D$18:$E$42,2,0)," - ",RIGHT(T50,1)*RIGHT(U50,1))</f>
        <v>Bajo - 2</v>
      </c>
    </row>
    <row r="51" spans="1:22" ht="138.75" customHeight="1">
      <c r="A51" s="409"/>
      <c r="B51" s="399"/>
      <c r="C51" s="164" t="str">
        <f>'5- Identificación de Riesgos'!D51</f>
        <v>2. Indebida revisión diaria del portal por parte de los funcionarios encargados de los títulos judiciales.</v>
      </c>
      <c r="D51" s="157"/>
      <c r="E51" s="515"/>
      <c r="F51" s="414"/>
      <c r="G51" s="414"/>
      <c r="H51" s="414"/>
      <c r="I51" s="414"/>
      <c r="J51" s="489"/>
      <c r="K51" s="509"/>
      <c r="L51" s="150" t="str">
        <f>+'5- Identificación de Riesgos'!I51</f>
        <v>Incumplimiento de las metas establecidas</v>
      </c>
      <c r="M51" s="173"/>
      <c r="N51" s="150"/>
      <c r="O51" s="150"/>
      <c r="P51" s="150"/>
      <c r="Q51" s="150"/>
      <c r="R51" s="290">
        <f t="shared" ref="R51:R112" si="10">SUM(COUNTIF(N51,"SI")*25%,COUNTIF(O51,"SI")*40%,COUNTIF(P51,"SI")*25%,COUNTIF(Q51,"SI")*10%)</f>
        <v>0</v>
      </c>
      <c r="S51" s="507"/>
      <c r="T51" s="508"/>
      <c r="U51" s="391"/>
      <c r="V51" s="391"/>
    </row>
    <row r="52" spans="1:22" ht="145.5" customHeight="1">
      <c r="A52" s="409"/>
      <c r="B52" s="399"/>
      <c r="C52" s="164" t="str">
        <f>'5- Identificación de Riesgos'!D52</f>
        <v xml:space="preserve">3. Falta de claridad y estandarización en el procedimiento para los títulos judiciales y su respectivo inventario por parte de Nivel Central. </v>
      </c>
      <c r="D52" s="157"/>
      <c r="E52" s="165" t="s">
        <v>378</v>
      </c>
      <c r="F52" s="145" t="s">
        <v>354</v>
      </c>
      <c r="G52" s="145" t="s">
        <v>354</v>
      </c>
      <c r="H52" s="145" t="s">
        <v>354</v>
      </c>
      <c r="I52" s="145" t="s">
        <v>354</v>
      </c>
      <c r="J52" s="152">
        <f t="shared" si="8"/>
        <v>1</v>
      </c>
      <c r="K52" s="509"/>
      <c r="L52" s="150"/>
      <c r="M52" s="173"/>
      <c r="N52" s="150"/>
      <c r="O52" s="150"/>
      <c r="P52" s="150"/>
      <c r="Q52" s="150"/>
      <c r="R52" s="290">
        <f t="shared" si="10"/>
        <v>0</v>
      </c>
      <c r="S52" s="507"/>
      <c r="T52" s="508"/>
      <c r="U52" s="391"/>
      <c r="V52" s="391"/>
    </row>
    <row r="53" spans="1:22" ht="165.75">
      <c r="A53" s="409"/>
      <c r="B53" s="399"/>
      <c r="C53" s="164" t="str">
        <f>'5- Identificación de Riesgos'!D53</f>
        <v xml:space="preserve">4. Carga laboral que no permite la priorización e importancia respecto a los títulos judiciales. </v>
      </c>
      <c r="D53" s="157"/>
      <c r="E53" s="165" t="s">
        <v>379</v>
      </c>
      <c r="F53" s="145" t="s">
        <v>354</v>
      </c>
      <c r="G53" s="145" t="s">
        <v>354</v>
      </c>
      <c r="H53" s="145" t="s">
        <v>354</v>
      </c>
      <c r="I53" s="145" t="s">
        <v>354</v>
      </c>
      <c r="J53" s="152">
        <f t="shared" si="8"/>
        <v>1</v>
      </c>
      <c r="K53" s="509"/>
      <c r="L53" s="150"/>
      <c r="M53" s="173"/>
      <c r="N53" s="150"/>
      <c r="O53" s="150"/>
      <c r="P53" s="150"/>
      <c r="Q53" s="150"/>
      <c r="R53" s="290">
        <f t="shared" si="10"/>
        <v>0</v>
      </c>
      <c r="S53" s="507"/>
      <c r="T53" s="508"/>
      <c r="U53" s="391"/>
      <c r="V53" s="391"/>
    </row>
    <row r="54" spans="1:22" ht="231" customHeight="1">
      <c r="A54" s="409"/>
      <c r="B54" s="399"/>
      <c r="C54" s="164" t="str">
        <f>'5- Identificación de Riesgos'!D54</f>
        <v xml:space="preserve">5. Indebida capacitación y recepción por parte de los servidores judiciales. </v>
      </c>
      <c r="D54" s="157"/>
      <c r="E54" s="157" t="s">
        <v>380</v>
      </c>
      <c r="F54" s="145" t="s">
        <v>356</v>
      </c>
      <c r="G54" s="145" t="s">
        <v>356</v>
      </c>
      <c r="H54" s="145" t="s">
        <v>354</v>
      </c>
      <c r="I54" s="145" t="s">
        <v>354</v>
      </c>
      <c r="J54" s="152">
        <f t="shared" si="8"/>
        <v>0.5</v>
      </c>
      <c r="K54" s="509"/>
      <c r="L54" s="150"/>
      <c r="M54" s="173"/>
      <c r="N54" s="150"/>
      <c r="O54" s="150"/>
      <c r="P54" s="150"/>
      <c r="Q54" s="150"/>
      <c r="R54" s="290">
        <f t="shared" si="10"/>
        <v>0</v>
      </c>
      <c r="S54" s="507"/>
      <c r="T54" s="508"/>
      <c r="U54" s="391"/>
      <c r="V54" s="391"/>
    </row>
    <row r="55" spans="1:22" ht="45.75" customHeight="1">
      <c r="A55" s="409"/>
      <c r="B55" s="399"/>
      <c r="C55" s="164"/>
      <c r="D55" s="157"/>
      <c r="E55" s="165"/>
      <c r="F55" s="145"/>
      <c r="G55" s="145"/>
      <c r="H55" s="145"/>
      <c r="I55" s="145"/>
      <c r="J55" s="152"/>
      <c r="K55" s="509"/>
      <c r="L55" s="150"/>
      <c r="M55" s="173"/>
      <c r="N55" s="150"/>
      <c r="O55" s="150"/>
      <c r="P55" s="150"/>
      <c r="Q55" s="150"/>
      <c r="R55" s="290">
        <f t="shared" si="10"/>
        <v>0</v>
      </c>
      <c r="S55" s="507"/>
      <c r="T55" s="508"/>
      <c r="U55" s="391"/>
      <c r="V55" s="391"/>
    </row>
    <row r="56" spans="1:22" ht="30.75" customHeight="1">
      <c r="A56" s="409"/>
      <c r="B56" s="399"/>
      <c r="C56" s="164"/>
      <c r="D56" s="157"/>
      <c r="E56" s="165"/>
      <c r="F56" s="145"/>
      <c r="G56" s="145"/>
      <c r="H56" s="145"/>
      <c r="I56" s="145"/>
      <c r="J56" s="152"/>
      <c r="K56" s="509"/>
      <c r="L56" s="150"/>
      <c r="M56" s="173"/>
      <c r="N56" s="150"/>
      <c r="O56" s="150"/>
      <c r="P56" s="150"/>
      <c r="Q56" s="150"/>
      <c r="R56" s="290">
        <f t="shared" si="10"/>
        <v>0</v>
      </c>
      <c r="S56" s="507"/>
      <c r="T56" s="508"/>
      <c r="U56" s="391"/>
      <c r="V56" s="391"/>
    </row>
    <row r="57" spans="1:22" ht="30.75" customHeight="1">
      <c r="A57" s="409"/>
      <c r="B57" s="399"/>
      <c r="C57" s="164"/>
      <c r="D57" s="157"/>
      <c r="E57" s="157"/>
      <c r="F57" s="145"/>
      <c r="G57" s="145"/>
      <c r="H57" s="145"/>
      <c r="I57" s="145"/>
      <c r="J57" s="152"/>
      <c r="K57" s="509"/>
      <c r="L57" s="150"/>
      <c r="M57" s="173"/>
      <c r="N57" s="150"/>
      <c r="O57" s="150"/>
      <c r="P57" s="150"/>
      <c r="Q57" s="150"/>
      <c r="R57" s="290">
        <f t="shared" si="10"/>
        <v>0</v>
      </c>
      <c r="S57" s="507"/>
      <c r="T57" s="508"/>
      <c r="U57" s="391"/>
      <c r="V57" s="391"/>
    </row>
    <row r="58" spans="1:22" ht="45.75" customHeight="1">
      <c r="A58" s="409"/>
      <c r="B58" s="399"/>
      <c r="C58" s="164"/>
      <c r="D58" s="157"/>
      <c r="E58" s="165"/>
      <c r="F58" s="145"/>
      <c r="G58" s="145"/>
      <c r="H58" s="145"/>
      <c r="I58" s="145"/>
      <c r="J58" s="152"/>
      <c r="K58" s="509"/>
      <c r="L58" s="150"/>
      <c r="M58" s="173"/>
      <c r="N58" s="150"/>
      <c r="O58" s="150"/>
      <c r="P58" s="150"/>
      <c r="Q58" s="150"/>
      <c r="R58" s="290">
        <f t="shared" si="10"/>
        <v>0</v>
      </c>
      <c r="S58" s="507"/>
      <c r="T58" s="508"/>
      <c r="U58" s="391"/>
      <c r="V58" s="391"/>
    </row>
    <row r="59" spans="1:22">
      <c r="A59" s="410"/>
      <c r="B59" s="400"/>
      <c r="C59" s="164"/>
      <c r="D59" s="157"/>
      <c r="E59" s="165"/>
      <c r="F59" s="145"/>
      <c r="G59" s="145"/>
      <c r="H59" s="145"/>
      <c r="I59" s="145"/>
      <c r="J59" s="152"/>
      <c r="K59" s="510"/>
      <c r="L59" s="150"/>
      <c r="M59" s="173"/>
      <c r="N59" s="150"/>
      <c r="O59" s="150"/>
      <c r="P59" s="150"/>
      <c r="Q59" s="150"/>
      <c r="R59" s="290">
        <f t="shared" si="10"/>
        <v>0</v>
      </c>
      <c r="S59" s="507"/>
      <c r="T59" s="508"/>
      <c r="U59" s="391"/>
      <c r="V59" s="391"/>
    </row>
    <row r="60" spans="1:22" ht="124.15" customHeight="1">
      <c r="A60" s="490">
        <v>6</v>
      </c>
      <c r="B60" s="496" t="str">
        <f>'5- Identificación de Riesgos'!B60</f>
        <v>Inoportunidad en el envío del archivo Excel de títulos judiciales a cada Despacho Judicial</v>
      </c>
      <c r="C60" s="164" t="str">
        <f>'5- Identificación de Riesgos'!D60</f>
        <v>1. Demora por parte del servidor judicial encargado de titulos, en el reparto y envío de la información que corresponde a cada despacho judicial, remitido desde Nivel Central</v>
      </c>
      <c r="D60" s="157"/>
      <c r="E60" s="487" t="s">
        <v>381</v>
      </c>
      <c r="F60" s="415" t="s">
        <v>354</v>
      </c>
      <c r="G60" s="415" t="s">
        <v>354</v>
      </c>
      <c r="H60" s="415" t="s">
        <v>354</v>
      </c>
      <c r="I60" s="415" t="s">
        <v>354</v>
      </c>
      <c r="J60" s="488">
        <f t="shared" ref="J60:J62" si="11">COUNTIF(F60:I60,"SI")/4</f>
        <v>1</v>
      </c>
      <c r="K60" s="489">
        <f>AVERAGE(J60:J64)</f>
        <v>1</v>
      </c>
      <c r="L60" s="150" t="str">
        <f>+'5- Identificación de Riesgos'!I60</f>
        <v>Afectación de reputacion,imagén,  credibilidad, satisfacción de usuarios y PI</v>
      </c>
      <c r="M60" s="173"/>
      <c r="N60" s="150"/>
      <c r="O60" s="150"/>
      <c r="P60" s="150"/>
      <c r="Q60" s="150"/>
      <c r="R60" s="290">
        <f t="shared" si="10"/>
        <v>0</v>
      </c>
      <c r="S60" s="507">
        <f>AVERAGE(R60:R69)</f>
        <v>0</v>
      </c>
      <c r="T60" s="508"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1"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91" t="str">
        <f>CONCATENATE(VLOOKUP((LEFT(T60,LEN(T60)-4)&amp;LEFT(U60,LEN(U60)-4)),'9- Matriz de Calor '!$D$18:$E$42,2,0)," - ",RIGHT(T60,1)*RIGHT(U60,1))</f>
        <v>Bajo - 2</v>
      </c>
    </row>
    <row r="61" spans="1:22" ht="110.45" customHeight="1">
      <c r="A61" s="491"/>
      <c r="B61" s="497"/>
      <c r="C61" s="164" t="str">
        <f>'5- Identificación de Riesgos'!D61</f>
        <v>2. Falta de control en el reparto de la información allegada en el archivo de Excel</v>
      </c>
      <c r="D61" s="157"/>
      <c r="E61" s="423"/>
      <c r="F61" s="414"/>
      <c r="G61" s="414"/>
      <c r="H61" s="414"/>
      <c r="I61" s="414"/>
      <c r="J61" s="489"/>
      <c r="K61" s="509"/>
      <c r="L61" s="150" t="str">
        <f>+'5- Identificación de Riesgos'!I61</f>
        <v>Incumplimiento de las metas establecidas</v>
      </c>
      <c r="M61" s="173"/>
      <c r="N61" s="150"/>
      <c r="O61" s="150"/>
      <c r="P61" s="150"/>
      <c r="Q61" s="150"/>
      <c r="R61" s="290">
        <f t="shared" si="10"/>
        <v>0</v>
      </c>
      <c r="S61" s="507"/>
      <c r="T61" s="508"/>
      <c r="U61" s="391"/>
      <c r="V61" s="391"/>
    </row>
    <row r="62" spans="1:22" ht="126" customHeight="1">
      <c r="A62" s="491"/>
      <c r="B62" s="497"/>
      <c r="C62" s="164" t="str">
        <f>'5- Identificación de Riesgos'!D62</f>
        <v>3. Asignación de funciones de reparto, procesos, tutelas y otros, al servidor judicial encargado de títulos judiciales, lo que representa un incremento de carga laboral</v>
      </c>
      <c r="D62" s="157"/>
      <c r="E62" s="291" t="s">
        <v>382</v>
      </c>
      <c r="F62" s="145" t="s">
        <v>354</v>
      </c>
      <c r="G62" s="145" t="s">
        <v>354</v>
      </c>
      <c r="H62" s="145" t="s">
        <v>354</v>
      </c>
      <c r="I62" s="145" t="s">
        <v>354</v>
      </c>
      <c r="J62" s="152">
        <f t="shared" si="11"/>
        <v>1</v>
      </c>
      <c r="K62" s="509"/>
      <c r="L62" s="150"/>
      <c r="M62" s="173"/>
      <c r="N62" s="150"/>
      <c r="O62" s="150"/>
      <c r="P62" s="150"/>
      <c r="Q62" s="150"/>
      <c r="R62" s="290">
        <f t="shared" si="10"/>
        <v>0</v>
      </c>
      <c r="S62" s="507"/>
      <c r="T62" s="508"/>
      <c r="U62" s="391"/>
      <c r="V62" s="391"/>
    </row>
    <row r="63" spans="1:22">
      <c r="A63" s="491"/>
      <c r="B63" s="497"/>
      <c r="C63" s="164"/>
      <c r="D63" s="157"/>
      <c r="E63" s="165"/>
      <c r="F63" s="145"/>
      <c r="G63" s="145"/>
      <c r="H63" s="145"/>
      <c r="I63" s="145"/>
      <c r="J63" s="152"/>
      <c r="K63" s="509"/>
      <c r="L63" s="150"/>
      <c r="M63" s="173"/>
      <c r="N63" s="150"/>
      <c r="O63" s="150"/>
      <c r="P63" s="150"/>
      <c r="Q63" s="150"/>
      <c r="R63" s="290">
        <f t="shared" si="10"/>
        <v>0</v>
      </c>
      <c r="S63" s="507"/>
      <c r="T63" s="508"/>
      <c r="U63" s="391"/>
      <c r="V63" s="391"/>
    </row>
    <row r="64" spans="1:22">
      <c r="A64" s="491"/>
      <c r="B64" s="497"/>
      <c r="C64" s="164"/>
      <c r="D64" s="157"/>
      <c r="E64" s="157"/>
      <c r="F64" s="145"/>
      <c r="G64" s="145"/>
      <c r="H64" s="145"/>
      <c r="I64" s="145"/>
      <c r="J64" s="152"/>
      <c r="K64" s="509"/>
      <c r="L64" s="150"/>
      <c r="M64" s="173"/>
      <c r="N64" s="150"/>
      <c r="O64" s="150"/>
      <c r="P64" s="150"/>
      <c r="Q64" s="150"/>
      <c r="R64" s="290">
        <f t="shared" si="10"/>
        <v>0</v>
      </c>
      <c r="S64" s="507"/>
      <c r="T64" s="508"/>
      <c r="U64" s="391"/>
      <c r="V64" s="391"/>
    </row>
    <row r="65" spans="1:22" ht="14.45" customHeight="1">
      <c r="A65" s="491"/>
      <c r="B65" s="497"/>
      <c r="C65" s="164"/>
      <c r="D65" s="157"/>
      <c r="E65" s="165"/>
      <c r="F65" s="145"/>
      <c r="G65" s="145"/>
      <c r="H65" s="145"/>
      <c r="I65" s="145"/>
      <c r="J65" s="152"/>
      <c r="K65" s="509"/>
      <c r="L65" s="150"/>
      <c r="M65" s="173"/>
      <c r="N65" s="150"/>
      <c r="O65" s="150"/>
      <c r="P65" s="150"/>
      <c r="Q65" s="150"/>
      <c r="R65" s="290">
        <f t="shared" si="10"/>
        <v>0</v>
      </c>
      <c r="S65" s="507"/>
      <c r="T65" s="508"/>
      <c r="U65" s="391"/>
      <c r="V65" s="391"/>
    </row>
    <row r="66" spans="1:22" ht="14.45" customHeight="1">
      <c r="A66" s="491"/>
      <c r="B66" s="497"/>
      <c r="C66" s="164"/>
      <c r="D66" s="157"/>
      <c r="E66" s="165"/>
      <c r="F66" s="145"/>
      <c r="G66" s="145"/>
      <c r="H66" s="145"/>
      <c r="I66" s="145"/>
      <c r="J66" s="152"/>
      <c r="K66" s="509"/>
      <c r="L66" s="150"/>
      <c r="M66" s="173"/>
      <c r="N66" s="150"/>
      <c r="O66" s="150"/>
      <c r="P66" s="150"/>
      <c r="Q66" s="150"/>
      <c r="R66" s="290">
        <f t="shared" si="10"/>
        <v>0</v>
      </c>
      <c r="S66" s="507"/>
      <c r="T66" s="508"/>
      <c r="U66" s="391"/>
      <c r="V66" s="391"/>
    </row>
    <row r="67" spans="1:22" ht="14.45" customHeight="1">
      <c r="A67" s="491"/>
      <c r="B67" s="497"/>
      <c r="C67" s="164"/>
      <c r="D67" s="157"/>
      <c r="E67" s="157"/>
      <c r="F67" s="145"/>
      <c r="G67" s="145"/>
      <c r="H67" s="145"/>
      <c r="I67" s="145"/>
      <c r="J67" s="152"/>
      <c r="K67" s="509"/>
      <c r="L67" s="150"/>
      <c r="M67" s="173"/>
      <c r="N67" s="150"/>
      <c r="O67" s="150"/>
      <c r="P67" s="150"/>
      <c r="Q67" s="150"/>
      <c r="R67" s="290">
        <f t="shared" si="10"/>
        <v>0</v>
      </c>
      <c r="S67" s="507"/>
      <c r="T67" s="508"/>
      <c r="U67" s="391"/>
      <c r="V67" s="391"/>
    </row>
    <row r="68" spans="1:22" ht="14.45" customHeight="1">
      <c r="A68" s="491"/>
      <c r="B68" s="497"/>
      <c r="C68" s="164"/>
      <c r="D68" s="157"/>
      <c r="E68" s="165"/>
      <c r="F68" s="145"/>
      <c r="G68" s="145"/>
      <c r="H68" s="145"/>
      <c r="I68" s="145"/>
      <c r="J68" s="152"/>
      <c r="K68" s="509"/>
      <c r="L68" s="150"/>
      <c r="M68" s="173"/>
      <c r="N68" s="150"/>
      <c r="O68" s="150"/>
      <c r="P68" s="150"/>
      <c r="Q68" s="150"/>
      <c r="R68" s="290">
        <f t="shared" si="10"/>
        <v>0</v>
      </c>
      <c r="S68" s="507"/>
      <c r="T68" s="508"/>
      <c r="U68" s="391"/>
      <c r="V68" s="391"/>
    </row>
    <row r="69" spans="1:22" ht="14.45" customHeight="1">
      <c r="A69" s="492"/>
      <c r="B69" s="498"/>
      <c r="C69" s="164"/>
      <c r="D69" s="157"/>
      <c r="E69" s="165"/>
      <c r="F69" s="145"/>
      <c r="G69" s="145"/>
      <c r="H69" s="145"/>
      <c r="I69" s="145"/>
      <c r="J69" s="152"/>
      <c r="K69" s="510"/>
      <c r="L69" s="150"/>
      <c r="M69" s="173"/>
      <c r="N69" s="150"/>
      <c r="O69" s="150"/>
      <c r="P69" s="150"/>
      <c r="Q69" s="150"/>
      <c r="R69" s="290">
        <f t="shared" si="10"/>
        <v>0</v>
      </c>
      <c r="S69" s="507"/>
      <c r="T69" s="508"/>
      <c r="U69" s="391"/>
      <c r="V69" s="391"/>
    </row>
    <row r="70" spans="1:22" ht="195">
      <c r="A70" s="490">
        <v>7</v>
      </c>
      <c r="B70" s="496" t="str">
        <f>'5- Identificación de Riesgos'!B70</f>
        <v>Inadecuado trámite de las reclamaciones de títulos judiciales, enviadas por parte de los despachos judiciales</v>
      </c>
      <c r="C70" s="164" t="str">
        <f>'5- Identificación de Riesgos'!D70</f>
        <v>1. Inadecuada revisión y seguimiento de las reclamaciones recibidas</v>
      </c>
      <c r="D70" s="157"/>
      <c r="E70" s="255" t="s">
        <v>383</v>
      </c>
      <c r="F70" s="145" t="s">
        <v>354</v>
      </c>
      <c r="G70" s="145" t="s">
        <v>354</v>
      </c>
      <c r="H70" s="145" t="s">
        <v>354</v>
      </c>
      <c r="I70" s="145" t="s">
        <v>354</v>
      </c>
      <c r="J70" s="152">
        <f t="shared" ref="J70:J73" si="12">COUNTIF(F70:I70,"SI")/4</f>
        <v>1</v>
      </c>
      <c r="K70" s="489">
        <f>AVERAGE(J70:J74)</f>
        <v>1</v>
      </c>
      <c r="L70" s="150" t="str">
        <f>+'5- Identificación de Riesgos'!I70</f>
        <v>Afectación de reputacion,imagén,  credibilidad, satisfacción de usuarios y PI</v>
      </c>
      <c r="M70" s="173"/>
      <c r="N70" s="150"/>
      <c r="O70" s="150"/>
      <c r="P70" s="150"/>
      <c r="Q70" s="150"/>
      <c r="R70" s="290">
        <f t="shared" si="10"/>
        <v>0</v>
      </c>
      <c r="S70" s="507">
        <f>AVERAGE(R70:R79)</f>
        <v>0</v>
      </c>
      <c r="T70" s="508"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1"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391" t="str">
        <f>CONCATENATE(VLOOKUP((LEFT(T70,LEN(T70)-4)&amp;LEFT(U70,LEN(U70)-4)),'9- Matriz de Calor '!$D$18:$E$42,2,0)," - ",RIGHT(T70,1)*RIGHT(U70,1))</f>
        <v>Bajo - 2</v>
      </c>
    </row>
    <row r="71" spans="1:22" ht="191.25">
      <c r="A71" s="491"/>
      <c r="B71" s="497"/>
      <c r="C71" s="164" t="str">
        <f>'5- Identificación de Riesgos'!D71</f>
        <v>2. Inoportuno envío de las reclamaciones por parte de los despachos judiciales a la oficina judicial</v>
      </c>
      <c r="D71" s="157"/>
      <c r="E71" s="291" t="s">
        <v>384</v>
      </c>
      <c r="F71" s="145" t="s">
        <v>354</v>
      </c>
      <c r="G71" s="145" t="s">
        <v>354</v>
      </c>
      <c r="H71" s="145" t="s">
        <v>354</v>
      </c>
      <c r="I71" s="145" t="s">
        <v>354</v>
      </c>
      <c r="J71" s="152">
        <f t="shared" si="12"/>
        <v>1</v>
      </c>
      <c r="K71" s="509"/>
      <c r="L71" s="150" t="str">
        <f>+'5- Identificación de Riesgos'!I71</f>
        <v>Incumplimiento de las metas establecidas</v>
      </c>
      <c r="M71" s="173"/>
      <c r="N71" s="150"/>
      <c r="O71" s="150"/>
      <c r="P71" s="150"/>
      <c r="Q71" s="150"/>
      <c r="R71" s="290">
        <f t="shared" si="10"/>
        <v>0</v>
      </c>
      <c r="S71" s="507"/>
      <c r="T71" s="508"/>
      <c r="U71" s="391"/>
      <c r="V71" s="391"/>
    </row>
    <row r="72" spans="1:22" ht="195">
      <c r="A72" s="491"/>
      <c r="B72" s="497"/>
      <c r="C72" s="164" t="str">
        <f>'5- Identificación de Riesgos'!D72</f>
        <v>3. Demora en el trámite de exclusión de los títulos judiciales</v>
      </c>
      <c r="D72" s="157"/>
      <c r="E72" s="255" t="s">
        <v>383</v>
      </c>
      <c r="F72" s="145" t="s">
        <v>354</v>
      </c>
      <c r="G72" s="145" t="s">
        <v>354</v>
      </c>
      <c r="H72" s="145" t="s">
        <v>354</v>
      </c>
      <c r="I72" s="145" t="s">
        <v>354</v>
      </c>
      <c r="J72" s="152">
        <f t="shared" si="12"/>
        <v>1</v>
      </c>
      <c r="K72" s="509"/>
      <c r="L72" s="150"/>
      <c r="M72" s="173"/>
      <c r="N72" s="150"/>
      <c r="O72" s="150"/>
      <c r="P72" s="150"/>
      <c r="Q72" s="150"/>
      <c r="R72" s="290">
        <f t="shared" si="10"/>
        <v>0</v>
      </c>
      <c r="S72" s="507"/>
      <c r="T72" s="508"/>
      <c r="U72" s="391"/>
      <c r="V72" s="391"/>
    </row>
    <row r="73" spans="1:22" ht="181.5" customHeight="1">
      <c r="A73" s="491"/>
      <c r="B73" s="497"/>
      <c r="C73" s="164" t="str">
        <f>'5- Identificación de Riesgos'!D73</f>
        <v>4. Reclamación tardía de los usuarios, por fuera del cronograma estipulado por parte de la Dirección de Fondos Especiales de la DEAJ</v>
      </c>
      <c r="D73" s="157"/>
      <c r="E73" s="165" t="s">
        <v>385</v>
      </c>
      <c r="F73" s="145" t="s">
        <v>354</v>
      </c>
      <c r="G73" s="145" t="s">
        <v>354</v>
      </c>
      <c r="H73" s="145" t="s">
        <v>354</v>
      </c>
      <c r="I73" s="145" t="s">
        <v>354</v>
      </c>
      <c r="J73" s="152">
        <f t="shared" si="12"/>
        <v>1</v>
      </c>
      <c r="K73" s="509"/>
      <c r="L73" s="150"/>
      <c r="M73" s="173"/>
      <c r="N73" s="150"/>
      <c r="O73" s="150"/>
      <c r="P73" s="150"/>
      <c r="Q73" s="150"/>
      <c r="R73" s="290">
        <f t="shared" si="10"/>
        <v>0</v>
      </c>
      <c r="S73" s="507"/>
      <c r="T73" s="508"/>
      <c r="U73" s="391"/>
      <c r="V73" s="391"/>
    </row>
    <row r="74" spans="1:22" ht="14.45" customHeight="1">
      <c r="A74" s="491"/>
      <c r="B74" s="497"/>
      <c r="C74" s="164"/>
      <c r="D74" s="157"/>
      <c r="E74" s="157"/>
      <c r="F74" s="145"/>
      <c r="G74" s="145"/>
      <c r="H74" s="145"/>
      <c r="I74" s="145"/>
      <c r="J74" s="152"/>
      <c r="K74" s="509"/>
      <c r="L74" s="150"/>
      <c r="M74" s="173"/>
      <c r="N74" s="150"/>
      <c r="O74" s="150"/>
      <c r="P74" s="150"/>
      <c r="Q74" s="150"/>
      <c r="R74" s="290">
        <f t="shared" si="10"/>
        <v>0</v>
      </c>
      <c r="S74" s="507"/>
      <c r="T74" s="508"/>
      <c r="U74" s="391"/>
      <c r="V74" s="391"/>
    </row>
    <row r="75" spans="1:22" ht="14.45" customHeight="1">
      <c r="A75" s="491"/>
      <c r="B75" s="497"/>
      <c r="C75" s="164"/>
      <c r="D75" s="157"/>
      <c r="E75" s="157"/>
      <c r="F75" s="145"/>
      <c r="G75" s="145"/>
      <c r="H75" s="145"/>
      <c r="I75" s="145"/>
      <c r="J75" s="152"/>
      <c r="K75" s="509"/>
      <c r="L75" s="150"/>
      <c r="M75" s="173"/>
      <c r="N75" s="150"/>
      <c r="O75" s="150"/>
      <c r="P75" s="150"/>
      <c r="Q75" s="150"/>
      <c r="R75" s="290">
        <f t="shared" si="10"/>
        <v>0</v>
      </c>
      <c r="S75" s="507"/>
      <c r="T75" s="508"/>
      <c r="U75" s="391"/>
      <c r="V75" s="391"/>
    </row>
    <row r="76" spans="1:22" ht="14.45" customHeight="1">
      <c r="A76" s="491"/>
      <c r="B76" s="497"/>
      <c r="C76" s="164"/>
      <c r="D76" s="157"/>
      <c r="E76" s="165"/>
      <c r="F76" s="145"/>
      <c r="G76" s="145"/>
      <c r="H76" s="145"/>
      <c r="I76" s="145"/>
      <c r="J76" s="152"/>
      <c r="K76" s="509"/>
      <c r="L76" s="150"/>
      <c r="M76" s="173"/>
      <c r="N76" s="150"/>
      <c r="O76" s="150"/>
      <c r="P76" s="150"/>
      <c r="Q76" s="150"/>
      <c r="R76" s="290">
        <f t="shared" si="10"/>
        <v>0</v>
      </c>
      <c r="S76" s="507"/>
      <c r="T76" s="508"/>
      <c r="U76" s="391"/>
      <c r="V76" s="391"/>
    </row>
    <row r="77" spans="1:22" ht="14.45" customHeight="1">
      <c r="A77" s="491"/>
      <c r="B77" s="497"/>
      <c r="C77" s="164"/>
      <c r="D77" s="157"/>
      <c r="E77" s="165"/>
      <c r="F77" s="145"/>
      <c r="G77" s="145"/>
      <c r="H77" s="145"/>
      <c r="I77" s="145"/>
      <c r="J77" s="152"/>
      <c r="K77" s="509"/>
      <c r="L77" s="150"/>
      <c r="M77" s="173"/>
      <c r="N77" s="150"/>
      <c r="O77" s="150"/>
      <c r="P77" s="150"/>
      <c r="Q77" s="150"/>
      <c r="R77" s="290">
        <f t="shared" si="10"/>
        <v>0</v>
      </c>
      <c r="S77" s="507"/>
      <c r="T77" s="508"/>
      <c r="U77" s="391"/>
      <c r="V77" s="391"/>
    </row>
    <row r="78" spans="1:22" ht="14.45" customHeight="1">
      <c r="A78" s="491"/>
      <c r="B78" s="497"/>
      <c r="C78" s="164"/>
      <c r="D78" s="157"/>
      <c r="E78" s="165"/>
      <c r="F78" s="145"/>
      <c r="G78" s="145"/>
      <c r="H78" s="145"/>
      <c r="I78" s="145"/>
      <c r="J78" s="152"/>
      <c r="K78" s="509"/>
      <c r="L78" s="150"/>
      <c r="M78" s="173"/>
      <c r="N78" s="150"/>
      <c r="O78" s="150"/>
      <c r="P78" s="150"/>
      <c r="Q78" s="150"/>
      <c r="R78" s="290">
        <f t="shared" si="10"/>
        <v>0</v>
      </c>
      <c r="S78" s="507"/>
      <c r="T78" s="508"/>
      <c r="U78" s="391"/>
      <c r="V78" s="391"/>
    </row>
    <row r="79" spans="1:22" ht="14.45" customHeight="1">
      <c r="A79" s="492"/>
      <c r="B79" s="498"/>
      <c r="C79" s="164"/>
      <c r="D79" s="157"/>
      <c r="E79" s="157"/>
      <c r="F79" s="145"/>
      <c r="G79" s="145"/>
      <c r="H79" s="145"/>
      <c r="I79" s="145"/>
      <c r="J79" s="152"/>
      <c r="K79" s="510"/>
      <c r="L79" s="150"/>
      <c r="M79" s="173"/>
      <c r="N79" s="150"/>
      <c r="O79" s="150"/>
      <c r="P79" s="150"/>
      <c r="Q79" s="150"/>
      <c r="R79" s="290">
        <f t="shared" si="10"/>
        <v>0</v>
      </c>
      <c r="S79" s="507"/>
      <c r="T79" s="508"/>
      <c r="U79" s="391"/>
      <c r="V79" s="391"/>
    </row>
    <row r="80" spans="1:22" ht="315">
      <c r="A80" s="490">
        <v>8</v>
      </c>
      <c r="B80" s="496" t="str">
        <f>'5- Identificación de Riesgos'!B80</f>
        <v>Inoportunidad de la Dirección Seccional de Administración Judicial de Pereira, en el envío del reporte consolidado de las reclamaciones de títulos judiciales
al Grupo de Fondos Especiales de la DEAJ</v>
      </c>
      <c r="C80" s="164" t="str">
        <f>'5- Identificación de Riesgos'!D80</f>
        <v xml:space="preserve">1. Inexistencia de la consolidación de información requerida </v>
      </c>
      <c r="D80" s="157"/>
      <c r="E80" s="157" t="s">
        <v>386</v>
      </c>
      <c r="F80" s="145" t="s">
        <v>354</v>
      </c>
      <c r="G80" s="145" t="s">
        <v>354</v>
      </c>
      <c r="H80" s="145" t="s">
        <v>354</v>
      </c>
      <c r="I80" s="145" t="s">
        <v>354</v>
      </c>
      <c r="J80" s="152">
        <f t="shared" ref="J80:J104" si="13">COUNTIF(F80:I80,"SI")/4</f>
        <v>1</v>
      </c>
      <c r="K80" s="489">
        <f>AVERAGE(J80:J84)</f>
        <v>1</v>
      </c>
      <c r="L80" s="150" t="str">
        <f>+'5- Identificación de Riesgos'!I80</f>
        <v>Afectación de reputacion,imagén,  credibilidad, satisfacción de usuarios y PI</v>
      </c>
      <c r="M80" s="173"/>
      <c r="N80" s="150"/>
      <c r="O80" s="150"/>
      <c r="P80" s="150"/>
      <c r="Q80" s="150"/>
      <c r="R80" s="290">
        <f t="shared" si="10"/>
        <v>0</v>
      </c>
      <c r="S80" s="507">
        <f>AVERAGE(R80:R89)</f>
        <v>0</v>
      </c>
      <c r="T80" s="508"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91"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391" t="str">
        <f>CONCATENATE(VLOOKUP((LEFT(T80,LEN(T80)-4)&amp;LEFT(U80,LEN(U80)-4)),'9- Matriz de Calor '!$D$18:$E$42,2,0)," - ",RIGHT(T80,1)*RIGHT(U80,1))</f>
        <v>Bajo - 2</v>
      </c>
    </row>
    <row r="81" spans="1:22" ht="102">
      <c r="A81" s="491"/>
      <c r="B81" s="497"/>
      <c r="C81" s="164" t="str">
        <f>'5- Identificación de Riesgos'!D81</f>
        <v xml:space="preserve">2. Desconocimiento por parte del servidor judicial encargado del proceso, del envío del consolidado en los tiempos establecidos por la DEAJ </v>
      </c>
      <c r="D81" s="157"/>
      <c r="E81" s="165" t="s">
        <v>387</v>
      </c>
      <c r="F81" s="145" t="s">
        <v>354</v>
      </c>
      <c r="G81" s="145" t="s">
        <v>354</v>
      </c>
      <c r="H81" s="145" t="s">
        <v>354</v>
      </c>
      <c r="I81" s="145" t="s">
        <v>354</v>
      </c>
      <c r="J81" s="152">
        <f t="shared" si="13"/>
        <v>1</v>
      </c>
      <c r="K81" s="509"/>
      <c r="L81" s="150" t="str">
        <f>+'5- Identificación de Riesgos'!I81</f>
        <v>Incumplimiento de las metas establecidas</v>
      </c>
      <c r="M81" s="173"/>
      <c r="N81" s="150"/>
      <c r="O81" s="150"/>
      <c r="P81" s="150"/>
      <c r="Q81" s="150"/>
      <c r="R81" s="290">
        <f t="shared" si="10"/>
        <v>0</v>
      </c>
      <c r="S81" s="507"/>
      <c r="T81" s="508"/>
      <c r="U81" s="391"/>
      <c r="V81" s="391"/>
    </row>
    <row r="82" spans="1:22" ht="14.45" customHeight="1">
      <c r="A82" s="491"/>
      <c r="B82" s="497"/>
      <c r="C82" s="164"/>
      <c r="D82" s="157"/>
      <c r="E82" s="165"/>
      <c r="F82" s="145"/>
      <c r="G82" s="145"/>
      <c r="H82" s="145"/>
      <c r="I82" s="145"/>
      <c r="J82" s="152"/>
      <c r="K82" s="509"/>
      <c r="L82" s="150"/>
      <c r="M82" s="173"/>
      <c r="N82" s="150"/>
      <c r="O82" s="150"/>
      <c r="P82" s="150"/>
      <c r="Q82" s="150"/>
      <c r="R82" s="290">
        <f t="shared" si="10"/>
        <v>0</v>
      </c>
      <c r="S82" s="507"/>
      <c r="T82" s="508"/>
      <c r="U82" s="391"/>
      <c r="V82" s="391"/>
    </row>
    <row r="83" spans="1:22" ht="14.45" customHeight="1">
      <c r="A83" s="491"/>
      <c r="B83" s="497"/>
      <c r="C83" s="164"/>
      <c r="D83" s="157"/>
      <c r="E83" s="165"/>
      <c r="F83" s="145"/>
      <c r="G83" s="145"/>
      <c r="H83" s="145"/>
      <c r="I83" s="145"/>
      <c r="J83" s="152"/>
      <c r="K83" s="509"/>
      <c r="L83" s="150"/>
      <c r="M83" s="173"/>
      <c r="N83" s="150"/>
      <c r="O83" s="150"/>
      <c r="P83" s="150"/>
      <c r="Q83" s="150"/>
      <c r="R83" s="290">
        <f t="shared" si="10"/>
        <v>0</v>
      </c>
      <c r="S83" s="507"/>
      <c r="T83" s="508"/>
      <c r="U83" s="391"/>
      <c r="V83" s="391"/>
    </row>
    <row r="84" spans="1:22" ht="14.45" customHeight="1">
      <c r="A84" s="491"/>
      <c r="B84" s="497"/>
      <c r="C84" s="164"/>
      <c r="D84" s="157"/>
      <c r="E84" s="157"/>
      <c r="F84" s="145"/>
      <c r="G84" s="145"/>
      <c r="H84" s="145"/>
      <c r="I84" s="145"/>
      <c r="J84" s="152"/>
      <c r="K84" s="509"/>
      <c r="L84" s="150"/>
      <c r="M84" s="173"/>
      <c r="N84" s="150"/>
      <c r="O84" s="150"/>
      <c r="P84" s="150"/>
      <c r="Q84" s="150"/>
      <c r="R84" s="290">
        <f t="shared" si="10"/>
        <v>0</v>
      </c>
      <c r="S84" s="507"/>
      <c r="T84" s="508"/>
      <c r="U84" s="391"/>
      <c r="V84" s="391"/>
    </row>
    <row r="85" spans="1:22" ht="14.45" customHeight="1">
      <c r="A85" s="491"/>
      <c r="B85" s="497"/>
      <c r="C85" s="164"/>
      <c r="D85" s="157"/>
      <c r="E85" s="157"/>
      <c r="F85" s="145"/>
      <c r="G85" s="145"/>
      <c r="H85" s="145"/>
      <c r="I85" s="145"/>
      <c r="J85" s="152"/>
      <c r="K85" s="509"/>
      <c r="L85" s="150"/>
      <c r="M85" s="173"/>
      <c r="N85" s="150"/>
      <c r="O85" s="150"/>
      <c r="P85" s="150"/>
      <c r="Q85" s="150"/>
      <c r="R85" s="290">
        <f t="shared" si="10"/>
        <v>0</v>
      </c>
      <c r="S85" s="507"/>
      <c r="T85" s="508"/>
      <c r="U85" s="391"/>
      <c r="V85" s="391"/>
    </row>
    <row r="86" spans="1:22" ht="14.45" customHeight="1">
      <c r="A86" s="491"/>
      <c r="B86" s="497"/>
      <c r="C86" s="164"/>
      <c r="D86" s="157"/>
      <c r="E86" s="165"/>
      <c r="F86" s="145"/>
      <c r="G86" s="145"/>
      <c r="H86" s="145"/>
      <c r="I86" s="145"/>
      <c r="J86" s="152"/>
      <c r="K86" s="509"/>
      <c r="L86" s="150"/>
      <c r="M86" s="173"/>
      <c r="N86" s="150"/>
      <c r="O86" s="150"/>
      <c r="P86" s="150"/>
      <c r="Q86" s="150"/>
      <c r="R86" s="290">
        <f t="shared" si="10"/>
        <v>0</v>
      </c>
      <c r="S86" s="507"/>
      <c r="T86" s="508"/>
      <c r="U86" s="391"/>
      <c r="V86" s="391"/>
    </row>
    <row r="87" spans="1:22" ht="14.45" customHeight="1">
      <c r="A87" s="491"/>
      <c r="B87" s="497"/>
      <c r="C87" s="164"/>
      <c r="D87" s="157"/>
      <c r="E87" s="165"/>
      <c r="F87" s="145"/>
      <c r="G87" s="145"/>
      <c r="H87" s="145"/>
      <c r="I87" s="145"/>
      <c r="J87" s="152"/>
      <c r="K87" s="509"/>
      <c r="L87" s="150"/>
      <c r="M87" s="173"/>
      <c r="N87" s="150"/>
      <c r="O87" s="150"/>
      <c r="P87" s="150"/>
      <c r="Q87" s="150"/>
      <c r="R87" s="290">
        <f t="shared" si="10"/>
        <v>0</v>
      </c>
      <c r="S87" s="507"/>
      <c r="T87" s="508"/>
      <c r="U87" s="391"/>
      <c r="V87" s="391"/>
    </row>
    <row r="88" spans="1:22" ht="14.45" customHeight="1">
      <c r="A88" s="491"/>
      <c r="B88" s="497"/>
      <c r="C88" s="164"/>
      <c r="D88" s="157"/>
      <c r="E88" s="165"/>
      <c r="F88" s="145"/>
      <c r="G88" s="145"/>
      <c r="H88" s="145"/>
      <c r="I88" s="145"/>
      <c r="J88" s="152"/>
      <c r="K88" s="509"/>
      <c r="L88" s="150"/>
      <c r="M88" s="173"/>
      <c r="N88" s="150"/>
      <c r="O88" s="150"/>
      <c r="P88" s="150"/>
      <c r="Q88" s="150"/>
      <c r="R88" s="290">
        <f t="shared" si="10"/>
        <v>0</v>
      </c>
      <c r="S88" s="507"/>
      <c r="T88" s="508"/>
      <c r="U88" s="391"/>
      <c r="V88" s="391"/>
    </row>
    <row r="89" spans="1:22" ht="14.45" customHeight="1">
      <c r="A89" s="492"/>
      <c r="B89" s="498"/>
      <c r="C89" s="164"/>
      <c r="D89" s="157"/>
      <c r="E89" s="157"/>
      <c r="F89" s="145"/>
      <c r="G89" s="145"/>
      <c r="H89" s="145"/>
      <c r="I89" s="145"/>
      <c r="J89" s="152"/>
      <c r="K89" s="510"/>
      <c r="L89" s="150"/>
      <c r="M89" s="173"/>
      <c r="N89" s="150"/>
      <c r="O89" s="150"/>
      <c r="P89" s="150"/>
      <c r="Q89" s="150"/>
      <c r="R89" s="290">
        <f t="shared" si="10"/>
        <v>0</v>
      </c>
      <c r="S89" s="507"/>
      <c r="T89" s="508"/>
      <c r="U89" s="391"/>
      <c r="V89" s="391"/>
    </row>
    <row r="90" spans="1:22" ht="167.25" customHeight="1">
      <c r="A90" s="490">
        <v>9</v>
      </c>
      <c r="B90" s="496" t="str">
        <f>'5- Identificación de Riesgos'!B90</f>
        <v>Inoportuna actualización de la lista de auxiliares de la justicia</v>
      </c>
      <c r="C90" s="164" t="str">
        <f>'5- Identificación de Riesgos'!D90</f>
        <v>1. Insuficiente información para alimentar la lista de auxiliares de la justicia</v>
      </c>
      <c r="D90" s="157"/>
      <c r="E90" s="415" t="s">
        <v>388</v>
      </c>
      <c r="F90" s="415" t="s">
        <v>354</v>
      </c>
      <c r="G90" s="415" t="s">
        <v>354</v>
      </c>
      <c r="H90" s="415" t="s">
        <v>354</v>
      </c>
      <c r="I90" s="415" t="s">
        <v>354</v>
      </c>
      <c r="J90" s="488">
        <f t="shared" si="13"/>
        <v>1</v>
      </c>
      <c r="K90" s="499">
        <f>AVERAGE(J90:J94)</f>
        <v>1</v>
      </c>
      <c r="L90" s="150" t="str">
        <f>+'5- Identificación de Riesgos'!I90</f>
        <v>Afectación de reputacion,imagén,  credibilidad, satisfacción de usuarios y PI</v>
      </c>
      <c r="M90" s="173"/>
      <c r="N90" s="150"/>
      <c r="O90" s="150"/>
      <c r="P90" s="150"/>
      <c r="Q90" s="150"/>
      <c r="R90" s="290">
        <f t="shared" si="10"/>
        <v>0</v>
      </c>
      <c r="S90" s="493">
        <f>AVERAGE(R90:R99)</f>
        <v>0</v>
      </c>
      <c r="T90" s="502"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Baja - 2</v>
      </c>
      <c r="U90" s="480"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480" t="str">
        <f>CONCATENATE(VLOOKUP((LEFT(T90,LEN(T90)-4)&amp;LEFT(U90,LEN(U90)-4)),'9- Matriz de Calor '!$D$18:$E$42,2,0)," - ",RIGHT(T90,1)*RIGHT(U90,1))</f>
        <v>Moderado - 4</v>
      </c>
    </row>
    <row r="91" spans="1:22" ht="30">
      <c r="A91" s="491"/>
      <c r="B91" s="497"/>
      <c r="C91" s="164" t="str">
        <f>'5- Identificación de Riesgos'!D91</f>
        <v>2. Inadecuada revisión e identificación de las solicitudes propias de los auxiliares de justicia</v>
      </c>
      <c r="D91" s="157"/>
      <c r="E91" s="414"/>
      <c r="F91" s="414"/>
      <c r="G91" s="414"/>
      <c r="H91" s="414"/>
      <c r="I91" s="414"/>
      <c r="J91" s="489"/>
      <c r="K91" s="500"/>
      <c r="L91" s="150" t="str">
        <f>+'5- Identificación de Riesgos'!I91</f>
        <v>Incumplimiento de las metas establecidas</v>
      </c>
      <c r="M91" s="173"/>
      <c r="N91" s="150"/>
      <c r="O91" s="150"/>
      <c r="P91" s="150"/>
      <c r="Q91" s="150"/>
      <c r="R91" s="290">
        <f t="shared" si="10"/>
        <v>0</v>
      </c>
      <c r="S91" s="494"/>
      <c r="T91" s="503"/>
      <c r="U91" s="505"/>
      <c r="V91" s="505"/>
    </row>
    <row r="92" spans="1:22" ht="102">
      <c r="A92" s="491"/>
      <c r="B92" s="497"/>
      <c r="C92" s="164" t="str">
        <f>'5- Identificación de Riesgos'!D92</f>
        <v>3. Inoportuno reporte por parte de los despachos judiciales a la oficina judicial, de sanción o sentencia en contra de algun auxiliar de la justicia</v>
      </c>
      <c r="D92" s="157"/>
      <c r="E92" s="165" t="s">
        <v>389</v>
      </c>
      <c r="F92" s="145" t="s">
        <v>354</v>
      </c>
      <c r="G92" s="145" t="s">
        <v>354</v>
      </c>
      <c r="H92" s="145" t="s">
        <v>354</v>
      </c>
      <c r="I92" s="145" t="s">
        <v>354</v>
      </c>
      <c r="J92" s="152">
        <f t="shared" si="13"/>
        <v>1</v>
      </c>
      <c r="K92" s="500"/>
      <c r="L92" s="150" t="str">
        <f>+'5- Identificación de Riesgos'!I92</f>
        <v>Interrupción o afectación en la prestación del servicio judicial</v>
      </c>
      <c r="M92" s="173"/>
      <c r="N92" s="150"/>
      <c r="O92" s="150"/>
      <c r="P92" s="150"/>
      <c r="Q92" s="150"/>
      <c r="R92" s="290">
        <f t="shared" si="10"/>
        <v>0</v>
      </c>
      <c r="S92" s="494"/>
      <c r="T92" s="503"/>
      <c r="U92" s="505"/>
      <c r="V92" s="505"/>
    </row>
    <row r="93" spans="1:22" ht="14.45" customHeight="1">
      <c r="A93" s="491"/>
      <c r="B93" s="497"/>
      <c r="C93" s="164"/>
      <c r="D93" s="157"/>
      <c r="E93" s="165"/>
      <c r="F93" s="145"/>
      <c r="G93" s="145"/>
      <c r="H93" s="145"/>
      <c r="I93" s="145"/>
      <c r="J93" s="152"/>
      <c r="K93" s="500"/>
      <c r="L93" s="150"/>
      <c r="M93" s="173"/>
      <c r="N93" s="150"/>
      <c r="O93" s="150"/>
      <c r="P93" s="150"/>
      <c r="Q93" s="150"/>
      <c r="R93" s="290">
        <f t="shared" si="10"/>
        <v>0</v>
      </c>
      <c r="S93" s="494"/>
      <c r="T93" s="503"/>
      <c r="U93" s="505"/>
      <c r="V93" s="505"/>
    </row>
    <row r="94" spans="1:22" ht="14.45" customHeight="1">
      <c r="A94" s="491"/>
      <c r="B94" s="497"/>
      <c r="C94" s="164"/>
      <c r="D94" s="157"/>
      <c r="E94" s="157"/>
      <c r="F94" s="145"/>
      <c r="G94" s="145"/>
      <c r="H94" s="145"/>
      <c r="I94" s="145"/>
      <c r="J94" s="152"/>
      <c r="K94" s="500"/>
      <c r="L94" s="150"/>
      <c r="M94" s="173"/>
      <c r="N94" s="150"/>
      <c r="O94" s="150"/>
      <c r="P94" s="150"/>
      <c r="Q94" s="150"/>
      <c r="R94" s="290">
        <f t="shared" si="10"/>
        <v>0</v>
      </c>
      <c r="S94" s="494"/>
      <c r="T94" s="503"/>
      <c r="U94" s="505"/>
      <c r="V94" s="505"/>
    </row>
    <row r="95" spans="1:22" ht="14.45" customHeight="1">
      <c r="A95" s="491"/>
      <c r="B95" s="497"/>
      <c r="C95" s="164"/>
      <c r="D95" s="157"/>
      <c r="E95" s="157"/>
      <c r="F95" s="145"/>
      <c r="G95" s="145"/>
      <c r="H95" s="145"/>
      <c r="I95" s="145"/>
      <c r="J95" s="152"/>
      <c r="K95" s="500"/>
      <c r="L95" s="150"/>
      <c r="M95" s="173"/>
      <c r="N95" s="150"/>
      <c r="O95" s="150"/>
      <c r="P95" s="150"/>
      <c r="Q95" s="150"/>
      <c r="R95" s="290">
        <f t="shared" si="10"/>
        <v>0</v>
      </c>
      <c r="S95" s="494"/>
      <c r="T95" s="503"/>
      <c r="U95" s="505"/>
      <c r="V95" s="505"/>
    </row>
    <row r="96" spans="1:22" ht="14.45" customHeight="1">
      <c r="A96" s="491"/>
      <c r="B96" s="497"/>
      <c r="C96" s="164"/>
      <c r="D96" s="157"/>
      <c r="E96" s="165"/>
      <c r="F96" s="145"/>
      <c r="G96" s="145"/>
      <c r="H96" s="145"/>
      <c r="I96" s="145"/>
      <c r="J96" s="152"/>
      <c r="K96" s="500"/>
      <c r="L96" s="150"/>
      <c r="M96" s="173"/>
      <c r="N96" s="150"/>
      <c r="O96" s="150"/>
      <c r="P96" s="150"/>
      <c r="Q96" s="150"/>
      <c r="R96" s="290">
        <f t="shared" si="10"/>
        <v>0</v>
      </c>
      <c r="S96" s="494"/>
      <c r="T96" s="503"/>
      <c r="U96" s="505"/>
      <c r="V96" s="505"/>
    </row>
    <row r="97" spans="1:22" ht="14.45" customHeight="1">
      <c r="A97" s="491"/>
      <c r="B97" s="497"/>
      <c r="C97" s="164"/>
      <c r="D97" s="157"/>
      <c r="E97" s="165"/>
      <c r="F97" s="145"/>
      <c r="G97" s="145"/>
      <c r="H97" s="145"/>
      <c r="I97" s="145"/>
      <c r="J97" s="152"/>
      <c r="K97" s="500"/>
      <c r="L97" s="150"/>
      <c r="M97" s="173"/>
      <c r="N97" s="150"/>
      <c r="O97" s="150"/>
      <c r="P97" s="150"/>
      <c r="Q97" s="150"/>
      <c r="R97" s="290">
        <f t="shared" si="10"/>
        <v>0</v>
      </c>
      <c r="S97" s="494"/>
      <c r="T97" s="503"/>
      <c r="U97" s="505"/>
      <c r="V97" s="505"/>
    </row>
    <row r="98" spans="1:22" ht="14.45" customHeight="1">
      <c r="A98" s="491"/>
      <c r="B98" s="497"/>
      <c r="C98" s="164"/>
      <c r="D98" s="157"/>
      <c r="E98" s="165"/>
      <c r="F98" s="145"/>
      <c r="G98" s="145"/>
      <c r="H98" s="145"/>
      <c r="I98" s="145"/>
      <c r="J98" s="152"/>
      <c r="K98" s="500"/>
      <c r="L98" s="150"/>
      <c r="M98" s="173"/>
      <c r="N98" s="150"/>
      <c r="O98" s="150"/>
      <c r="P98" s="150"/>
      <c r="Q98" s="150"/>
      <c r="R98" s="290">
        <f t="shared" si="10"/>
        <v>0</v>
      </c>
      <c r="S98" s="494"/>
      <c r="T98" s="503"/>
      <c r="U98" s="505"/>
      <c r="V98" s="505"/>
    </row>
    <row r="99" spans="1:22" ht="14.45" customHeight="1">
      <c r="A99" s="492"/>
      <c r="B99" s="498"/>
      <c r="C99" s="164"/>
      <c r="D99" s="157"/>
      <c r="E99" s="157"/>
      <c r="F99" s="145"/>
      <c r="G99" s="145"/>
      <c r="H99" s="145"/>
      <c r="I99" s="145"/>
      <c r="J99" s="152"/>
      <c r="K99" s="501"/>
      <c r="L99" s="150"/>
      <c r="M99" s="173"/>
      <c r="N99" s="150"/>
      <c r="O99" s="150"/>
      <c r="P99" s="150"/>
      <c r="Q99" s="150"/>
      <c r="R99" s="290">
        <f t="shared" si="10"/>
        <v>0</v>
      </c>
      <c r="S99" s="495"/>
      <c r="T99" s="504"/>
      <c r="U99" s="506"/>
      <c r="V99" s="506"/>
    </row>
    <row r="100" spans="1:22" ht="90">
      <c r="A100" s="490">
        <v>10</v>
      </c>
      <c r="B100" s="496" t="str">
        <f>'5- Identificación de Riesgos'!B100</f>
        <v>Posibilidad de no realizar el reparto en las fechas correspondientes</v>
      </c>
      <c r="C100" s="164" t="str">
        <f>'5- Identificación de Riesgos'!D100</f>
        <v>1. Falta de personal en la Oficina Judicial</v>
      </c>
      <c r="D100" s="157"/>
      <c r="E100" s="157" t="s">
        <v>380</v>
      </c>
      <c r="F100" s="145" t="s">
        <v>356</v>
      </c>
      <c r="G100" s="145" t="s">
        <v>356</v>
      </c>
      <c r="H100" s="145" t="s">
        <v>354</v>
      </c>
      <c r="I100" s="145" t="s">
        <v>354</v>
      </c>
      <c r="J100" s="152">
        <f t="shared" si="13"/>
        <v>0.5</v>
      </c>
      <c r="K100" s="499">
        <f>AVERAGE(J100:J109)</f>
        <v>0.7</v>
      </c>
      <c r="L100" s="150" t="str">
        <f>+'5- Identificación de Riesgos'!I100</f>
        <v>Afectación de reputacion,imagén,  credibilidad, satisfacción de usuarios y PI</v>
      </c>
      <c r="M100" s="173"/>
      <c r="N100" s="150"/>
      <c r="O100" s="150"/>
      <c r="P100" s="150"/>
      <c r="Q100" s="150"/>
      <c r="R100" s="290">
        <f t="shared" si="10"/>
        <v>0</v>
      </c>
      <c r="S100" s="493">
        <f>AVERAGE(R100:R109)</f>
        <v>0</v>
      </c>
      <c r="T100" s="502"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480"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Moderado - 3</v>
      </c>
      <c r="V100" s="480" t="str">
        <f>CONCATENATE(VLOOKUP((LEFT(T100,LEN(T100)-4)&amp;LEFT(U100,LEN(U100)-4)),'9- Matriz de Calor '!$D$18:$E$42,2,0)," - ",RIGHT(T100,1)*RIGHT(U100,1))</f>
        <v>Moderado - 3</v>
      </c>
    </row>
    <row r="101" spans="1:22" ht="144" customHeight="1">
      <c r="A101" s="491"/>
      <c r="B101" s="497"/>
      <c r="C101" s="164" t="str">
        <f>'5- Identificación de Riesgos'!D101</f>
        <v xml:space="preserve">2. Carga laboral que no permite realizar el reparto completo </v>
      </c>
      <c r="D101" s="157"/>
      <c r="E101" s="157" t="s">
        <v>380</v>
      </c>
      <c r="F101" s="145" t="s">
        <v>356</v>
      </c>
      <c r="G101" s="145" t="s">
        <v>356</v>
      </c>
      <c r="H101" s="145" t="s">
        <v>354</v>
      </c>
      <c r="I101" s="145" t="s">
        <v>354</v>
      </c>
      <c r="J101" s="152">
        <f t="shared" si="13"/>
        <v>0.5</v>
      </c>
      <c r="K101" s="500"/>
      <c r="L101" s="150" t="str">
        <f>+'5- Identificación de Riesgos'!I101</f>
        <v>Incumplimiento de las metas establecidas</v>
      </c>
      <c r="M101" s="173"/>
      <c r="N101" s="150"/>
      <c r="O101" s="150"/>
      <c r="P101" s="150"/>
      <c r="Q101" s="150"/>
      <c r="R101" s="290">
        <f t="shared" si="10"/>
        <v>0</v>
      </c>
      <c r="S101" s="494"/>
      <c r="T101" s="503"/>
      <c r="U101" s="505"/>
      <c r="V101" s="505"/>
    </row>
    <row r="102" spans="1:22" ht="270.75" customHeight="1">
      <c r="A102" s="491"/>
      <c r="B102" s="497"/>
      <c r="C102" s="164" t="str">
        <f>'5- Identificación de Riesgos'!D102</f>
        <v>3. Falta de capacitación a los servidores de la oficina judicial</v>
      </c>
      <c r="D102" s="157"/>
      <c r="E102" s="165" t="s">
        <v>378</v>
      </c>
      <c r="F102" s="145" t="s">
        <v>354</v>
      </c>
      <c r="G102" s="145" t="s">
        <v>354</v>
      </c>
      <c r="H102" s="145" t="s">
        <v>354</v>
      </c>
      <c r="I102" s="145" t="s">
        <v>354</v>
      </c>
      <c r="J102" s="152">
        <f t="shared" si="13"/>
        <v>1</v>
      </c>
      <c r="K102" s="500"/>
      <c r="L102" s="150" t="str">
        <f>+'5- Identificación de Riesgos'!I102</f>
        <v>Interrupción o afectación en la prestación del servicio judicial</v>
      </c>
      <c r="M102" s="173"/>
      <c r="N102" s="150"/>
      <c r="O102" s="150"/>
      <c r="P102" s="150"/>
      <c r="Q102" s="150"/>
      <c r="R102" s="290">
        <f t="shared" si="10"/>
        <v>0</v>
      </c>
      <c r="S102" s="494"/>
      <c r="T102" s="503"/>
      <c r="U102" s="505"/>
      <c r="V102" s="505"/>
    </row>
    <row r="103" spans="1:22" ht="115.15" customHeight="1">
      <c r="A103" s="491"/>
      <c r="B103" s="497"/>
      <c r="C103" s="164" t="str">
        <f>'5- Identificación de Riesgos'!D103</f>
        <v>4. Fallas en las plataformas tecnológicas</v>
      </c>
      <c r="D103" s="157"/>
      <c r="E103" s="157" t="s">
        <v>380</v>
      </c>
      <c r="F103" s="145" t="s">
        <v>356</v>
      </c>
      <c r="G103" s="145" t="s">
        <v>356</v>
      </c>
      <c r="H103" s="145" t="s">
        <v>354</v>
      </c>
      <c r="I103" s="145" t="s">
        <v>354</v>
      </c>
      <c r="J103" s="152">
        <f t="shared" si="13"/>
        <v>0.5</v>
      </c>
      <c r="K103" s="500"/>
      <c r="L103" s="150" t="str">
        <f>+'5- Identificación de Riesgos'!I103</f>
        <v>Interrupción o afectación en la prestación del servicio administrativo</v>
      </c>
      <c r="M103" s="173"/>
      <c r="N103" s="150"/>
      <c r="O103" s="150"/>
      <c r="P103" s="150"/>
      <c r="Q103" s="150"/>
      <c r="R103" s="290">
        <f t="shared" si="10"/>
        <v>0</v>
      </c>
      <c r="S103" s="494"/>
      <c r="T103" s="503"/>
      <c r="U103" s="505"/>
      <c r="V103" s="505"/>
    </row>
    <row r="104" spans="1:22" ht="165.75">
      <c r="A104" s="491"/>
      <c r="B104" s="497"/>
      <c r="C104" s="164" t="str">
        <f>'5- Identificación de Riesgos'!D104</f>
        <v>5. Inoportuna revisión de las demandas, tutelas y acciones populares</v>
      </c>
      <c r="D104" s="157"/>
      <c r="E104" s="165" t="s">
        <v>378</v>
      </c>
      <c r="F104" s="145" t="s">
        <v>354</v>
      </c>
      <c r="G104" s="145" t="s">
        <v>354</v>
      </c>
      <c r="H104" s="145" t="s">
        <v>354</v>
      </c>
      <c r="I104" s="145" t="s">
        <v>354</v>
      </c>
      <c r="J104" s="152">
        <f t="shared" si="13"/>
        <v>1</v>
      </c>
      <c r="K104" s="500"/>
      <c r="L104" s="150"/>
      <c r="M104" s="173"/>
      <c r="N104" s="150"/>
      <c r="O104" s="150"/>
      <c r="P104" s="150"/>
      <c r="Q104" s="150"/>
      <c r="R104" s="290">
        <f t="shared" si="10"/>
        <v>0</v>
      </c>
      <c r="S104" s="494"/>
      <c r="T104" s="503"/>
      <c r="U104" s="505"/>
      <c r="V104" s="505"/>
    </row>
    <row r="105" spans="1:22" ht="14.45" customHeight="1">
      <c r="A105" s="491"/>
      <c r="B105" s="497"/>
      <c r="C105" s="164"/>
      <c r="D105" s="157"/>
      <c r="E105" s="165"/>
      <c r="F105" s="145"/>
      <c r="G105" s="145"/>
      <c r="H105" s="145"/>
      <c r="I105" s="145"/>
      <c r="J105" s="152"/>
      <c r="K105" s="500"/>
      <c r="L105" s="150"/>
      <c r="M105" s="173"/>
      <c r="N105" s="150"/>
      <c r="O105" s="150"/>
      <c r="P105" s="150"/>
      <c r="Q105" s="150"/>
      <c r="R105" s="290">
        <f t="shared" si="10"/>
        <v>0</v>
      </c>
      <c r="S105" s="494"/>
      <c r="T105" s="503"/>
      <c r="U105" s="505"/>
      <c r="V105" s="505"/>
    </row>
    <row r="106" spans="1:22" ht="14.45" customHeight="1">
      <c r="A106" s="491"/>
      <c r="B106" s="497"/>
      <c r="C106" s="164"/>
      <c r="D106" s="157"/>
      <c r="E106" s="165"/>
      <c r="F106" s="145"/>
      <c r="G106" s="145"/>
      <c r="H106" s="145"/>
      <c r="I106" s="145"/>
      <c r="J106" s="152"/>
      <c r="K106" s="500"/>
      <c r="L106" s="150"/>
      <c r="M106" s="173"/>
      <c r="N106" s="150"/>
      <c r="O106" s="150"/>
      <c r="P106" s="150"/>
      <c r="Q106" s="150"/>
      <c r="R106" s="290">
        <f t="shared" si="10"/>
        <v>0</v>
      </c>
      <c r="S106" s="494"/>
      <c r="T106" s="503"/>
      <c r="U106" s="505"/>
      <c r="V106" s="505"/>
    </row>
    <row r="107" spans="1:22" ht="14.45" customHeight="1">
      <c r="A107" s="491"/>
      <c r="B107" s="497"/>
      <c r="C107" s="164"/>
      <c r="D107" s="157"/>
      <c r="E107" s="157"/>
      <c r="F107" s="145"/>
      <c r="G107" s="145"/>
      <c r="H107" s="145"/>
      <c r="I107" s="145"/>
      <c r="J107" s="152"/>
      <c r="K107" s="500"/>
      <c r="L107" s="150"/>
      <c r="M107" s="173"/>
      <c r="N107" s="150"/>
      <c r="O107" s="150"/>
      <c r="P107" s="150"/>
      <c r="Q107" s="150"/>
      <c r="R107" s="290">
        <f t="shared" si="10"/>
        <v>0</v>
      </c>
      <c r="S107" s="494"/>
      <c r="T107" s="503"/>
      <c r="U107" s="505"/>
      <c r="V107" s="505"/>
    </row>
    <row r="108" spans="1:22" ht="14.45" customHeight="1">
      <c r="A108" s="491"/>
      <c r="B108" s="497"/>
      <c r="C108" s="164"/>
      <c r="D108" s="157"/>
      <c r="E108" s="157"/>
      <c r="F108" s="145"/>
      <c r="G108" s="145"/>
      <c r="H108" s="145"/>
      <c r="I108" s="145"/>
      <c r="J108" s="152"/>
      <c r="K108" s="500"/>
      <c r="L108" s="150"/>
      <c r="M108" s="173"/>
      <c r="N108" s="150"/>
      <c r="O108" s="150"/>
      <c r="P108" s="150"/>
      <c r="Q108" s="150"/>
      <c r="R108" s="290">
        <f t="shared" si="10"/>
        <v>0</v>
      </c>
      <c r="S108" s="494"/>
      <c r="T108" s="503"/>
      <c r="U108" s="505"/>
      <c r="V108" s="505"/>
    </row>
    <row r="109" spans="1:22" ht="14.45" customHeight="1">
      <c r="A109" s="492"/>
      <c r="B109" s="498"/>
      <c r="C109" s="164"/>
      <c r="D109" s="157"/>
      <c r="E109" s="165"/>
      <c r="F109" s="145"/>
      <c r="G109" s="145"/>
      <c r="H109" s="145"/>
      <c r="I109" s="145"/>
      <c r="J109" s="152"/>
      <c r="K109" s="501"/>
      <c r="L109" s="150"/>
      <c r="M109" s="173"/>
      <c r="N109" s="150"/>
      <c r="O109" s="150"/>
      <c r="P109" s="150"/>
      <c r="Q109" s="150"/>
      <c r="R109" s="290">
        <f t="shared" si="10"/>
        <v>0</v>
      </c>
      <c r="S109" s="495"/>
      <c r="T109" s="504"/>
      <c r="U109" s="506"/>
      <c r="V109" s="506"/>
    </row>
    <row r="110" spans="1:22" ht="409.5">
      <c r="A110" s="490">
        <v>11</v>
      </c>
      <c r="B110" s="496" t="str">
        <f>'5- Identificación de Riesgos'!B110</f>
        <v>Recibir dádivas o beneficios a nombre propio o de terceros para sustraer, alterar documentación conservada en el archivo de la justicia regional.</v>
      </c>
      <c r="C110" s="164" t="str">
        <f>'5- Identificación de Riesgos'!D110</f>
        <v>1. Insuficientes programas de capacitación para la toma de conciencia debido al desconocimiento de la ley antisoborno (ISO 37001:2016), Plan Anticorrupción y  de los  valores y principios propios de la entidad.</v>
      </c>
      <c r="D110" s="157"/>
      <c r="E110" s="165" t="s">
        <v>390</v>
      </c>
      <c r="F110" s="145" t="s">
        <v>354</v>
      </c>
      <c r="G110" s="145" t="s">
        <v>354</v>
      </c>
      <c r="H110" s="145" t="s">
        <v>354</v>
      </c>
      <c r="I110" s="145" t="s">
        <v>354</v>
      </c>
      <c r="J110" s="152">
        <f t="shared" ref="J110:J122" si="14">COUNTIF(F110:I110,"SI")/4</f>
        <v>1</v>
      </c>
      <c r="K110" s="499">
        <f>AVERAGE(J110:J112)</f>
        <v>0.83333333333333337</v>
      </c>
      <c r="L110" s="150" t="str">
        <f>+'5- Identificación de Riesgos'!I110</f>
        <v>Afectación de reputacion,imagén,  credibilidad, satisfacción de usuarios y PI</v>
      </c>
      <c r="M110" s="173"/>
      <c r="N110" s="150"/>
      <c r="O110" s="150"/>
      <c r="P110" s="150"/>
      <c r="Q110" s="150"/>
      <c r="R110" s="290">
        <f t="shared" si="10"/>
        <v>0</v>
      </c>
      <c r="S110" s="493">
        <f>AVERAGE(R110:R119)</f>
        <v>0</v>
      </c>
      <c r="T110" s="502"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480"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Menor - 2</v>
      </c>
      <c r="V110" s="480" t="str">
        <f>CONCATENATE(VLOOKUP((LEFT(T110,LEN(T110)-4)&amp;LEFT(U110,LEN(U110)-4)),'9- Matriz de Calor '!$D$18:$E$42,2,0)," - ",RIGHT(T110,1)*RIGHT(U110,1))</f>
        <v>Bajo - 2</v>
      </c>
    </row>
    <row r="111" spans="1:22" ht="193.15" customHeight="1">
      <c r="A111" s="491"/>
      <c r="B111" s="497"/>
      <c r="C111" s="164" t="str">
        <f>'5- Identificación de Riesgos'!D111</f>
        <v>2. Desconocimiento y no aplicación del Código de Ética y Buen Gobierno.</v>
      </c>
      <c r="D111" s="157"/>
      <c r="E111" s="157" t="s">
        <v>380</v>
      </c>
      <c r="F111" s="145" t="s">
        <v>356</v>
      </c>
      <c r="G111" s="145" t="s">
        <v>356</v>
      </c>
      <c r="H111" s="145" t="s">
        <v>354</v>
      </c>
      <c r="I111" s="145" t="s">
        <v>354</v>
      </c>
      <c r="J111" s="152">
        <f t="shared" si="14"/>
        <v>0.5</v>
      </c>
      <c r="K111" s="500"/>
      <c r="L111" s="150" t="str">
        <f>+'5- Identificación de Riesgos'!I111</f>
        <v>Interrupción o afectación en la prestación del servicio judicial</v>
      </c>
      <c r="M111" s="173"/>
      <c r="N111" s="150"/>
      <c r="O111" s="150"/>
      <c r="P111" s="150"/>
      <c r="Q111" s="150"/>
      <c r="R111" s="290">
        <f t="shared" si="10"/>
        <v>0</v>
      </c>
      <c r="S111" s="494"/>
      <c r="T111" s="503"/>
      <c r="U111" s="505"/>
      <c r="V111" s="505"/>
    </row>
    <row r="112" spans="1:22" ht="75.75" customHeight="1">
      <c r="A112" s="491"/>
      <c r="B112" s="497"/>
      <c r="C112" s="164" t="str">
        <f>'5- Identificación de Riesgos'!D112</f>
        <v>3. Carencia de compromiso  y transparencia de los servidores judiciales.</v>
      </c>
      <c r="D112" s="157"/>
      <c r="E112" s="165" t="s">
        <v>378</v>
      </c>
      <c r="F112" s="145" t="s">
        <v>354</v>
      </c>
      <c r="G112" s="145" t="s">
        <v>354</v>
      </c>
      <c r="H112" s="145" t="s">
        <v>354</v>
      </c>
      <c r="I112" s="145" t="s">
        <v>354</v>
      </c>
      <c r="J112" s="152">
        <f t="shared" si="14"/>
        <v>1</v>
      </c>
      <c r="K112" s="500"/>
      <c r="L112" s="150" t="str">
        <f>+'5- Identificación de Riesgos'!I112</f>
        <v>Interrupción o afectación en la prestación del servicio administrativo</v>
      </c>
      <c r="M112" s="173"/>
      <c r="N112" s="150"/>
      <c r="O112" s="150"/>
      <c r="P112" s="150"/>
      <c r="Q112" s="150"/>
      <c r="R112" s="290">
        <f t="shared" si="10"/>
        <v>0</v>
      </c>
      <c r="S112" s="494"/>
      <c r="T112" s="503"/>
      <c r="U112" s="505"/>
      <c r="V112" s="505"/>
    </row>
    <row r="113" spans="1:22" ht="14.45" customHeight="1">
      <c r="A113" s="491"/>
      <c r="B113" s="497"/>
      <c r="C113" s="164" t="str">
        <f>'5- Identificación de Riesgos'!D113</f>
        <v>4. Deficiencia de  controles en el trámite  de los documentos.</v>
      </c>
      <c r="D113" s="157"/>
      <c r="E113" s="165" t="s">
        <v>378</v>
      </c>
      <c r="F113" s="145" t="s">
        <v>354</v>
      </c>
      <c r="G113" s="145" t="s">
        <v>354</v>
      </c>
      <c r="H113" s="145" t="s">
        <v>354</v>
      </c>
      <c r="I113" s="145" t="s">
        <v>354</v>
      </c>
      <c r="J113" s="152">
        <f t="shared" si="14"/>
        <v>1</v>
      </c>
      <c r="K113" s="500"/>
      <c r="L113" s="150"/>
      <c r="M113" s="173"/>
      <c r="N113" s="150"/>
      <c r="O113" s="150"/>
      <c r="P113" s="150"/>
      <c r="Q113" s="150"/>
      <c r="R113" s="290"/>
      <c r="S113" s="494"/>
      <c r="T113" s="503"/>
      <c r="U113" s="505"/>
      <c r="V113" s="505"/>
    </row>
    <row r="114" spans="1:22" ht="14.45" customHeight="1">
      <c r="A114" s="491"/>
      <c r="B114" s="497"/>
      <c r="C114" s="164">
        <f>'5- Identificación de Riesgos'!D114</f>
        <v>0</v>
      </c>
      <c r="D114" s="157"/>
      <c r="E114" s="165"/>
      <c r="F114" s="145"/>
      <c r="G114" s="145"/>
      <c r="H114" s="145"/>
      <c r="I114" s="145"/>
      <c r="J114" s="152"/>
      <c r="K114" s="500"/>
      <c r="L114" s="150"/>
      <c r="M114" s="173"/>
      <c r="N114" s="150"/>
      <c r="O114" s="150"/>
      <c r="P114" s="150"/>
      <c r="Q114" s="150"/>
      <c r="R114" s="290"/>
      <c r="S114" s="494"/>
      <c r="T114" s="503"/>
      <c r="U114" s="505"/>
      <c r="V114" s="505"/>
    </row>
    <row r="115" spans="1:22" ht="14.45" customHeight="1">
      <c r="A115" s="491"/>
      <c r="B115" s="497"/>
      <c r="C115" s="164">
        <f>'5- Identificación de Riesgos'!D115</f>
        <v>0</v>
      </c>
      <c r="D115" s="157"/>
      <c r="E115" s="157"/>
      <c r="F115" s="145"/>
      <c r="G115" s="145"/>
      <c r="H115" s="145"/>
      <c r="I115" s="145"/>
      <c r="J115" s="152"/>
      <c r="K115" s="500"/>
      <c r="L115" s="150"/>
      <c r="M115" s="173"/>
      <c r="N115" s="150"/>
      <c r="O115" s="150"/>
      <c r="P115" s="150"/>
      <c r="Q115" s="150"/>
      <c r="R115" s="290"/>
      <c r="S115" s="494"/>
      <c r="T115" s="503"/>
      <c r="U115" s="505"/>
      <c r="V115" s="505"/>
    </row>
    <row r="116" spans="1:22" ht="14.45" customHeight="1">
      <c r="A116" s="491"/>
      <c r="B116" s="497"/>
      <c r="C116" s="164">
        <f>'5- Identificación de Riesgos'!D116</f>
        <v>0</v>
      </c>
      <c r="D116" s="157"/>
      <c r="E116" s="157"/>
      <c r="F116" s="145"/>
      <c r="G116" s="145"/>
      <c r="H116" s="145"/>
      <c r="I116" s="145"/>
      <c r="J116" s="152"/>
      <c r="K116" s="500"/>
      <c r="L116" s="150"/>
      <c r="M116" s="173"/>
      <c r="N116" s="150"/>
      <c r="O116" s="150"/>
      <c r="P116" s="150"/>
      <c r="Q116" s="150"/>
      <c r="R116" s="290"/>
      <c r="S116" s="494"/>
      <c r="T116" s="503"/>
      <c r="U116" s="505"/>
      <c r="V116" s="505"/>
    </row>
    <row r="117" spans="1:22" ht="14.45" customHeight="1">
      <c r="A117" s="491"/>
      <c r="B117" s="497"/>
      <c r="C117" s="164">
        <f>'5- Identificación de Riesgos'!D117</f>
        <v>0</v>
      </c>
      <c r="D117" s="157"/>
      <c r="E117" s="165"/>
      <c r="F117" s="145"/>
      <c r="G117" s="145"/>
      <c r="H117" s="145"/>
      <c r="I117" s="145"/>
      <c r="J117" s="152"/>
      <c r="K117" s="500"/>
      <c r="L117" s="150"/>
      <c r="M117" s="173"/>
      <c r="N117" s="150"/>
      <c r="O117" s="150"/>
      <c r="P117" s="150"/>
      <c r="Q117" s="150"/>
      <c r="R117" s="290"/>
      <c r="S117" s="494"/>
      <c r="T117" s="503"/>
      <c r="U117" s="505"/>
      <c r="V117" s="505"/>
    </row>
    <row r="118" spans="1:22" ht="14.45" customHeight="1">
      <c r="A118" s="491"/>
      <c r="B118" s="497"/>
      <c r="C118" s="164">
        <f>'5- Identificación de Riesgos'!D118</f>
        <v>0</v>
      </c>
      <c r="D118" s="157"/>
      <c r="E118" s="165"/>
      <c r="F118" s="145"/>
      <c r="G118" s="145"/>
      <c r="H118" s="145"/>
      <c r="I118" s="145"/>
      <c r="J118" s="152"/>
      <c r="K118" s="500"/>
      <c r="L118" s="150"/>
      <c r="M118" s="173"/>
      <c r="N118" s="150"/>
      <c r="O118" s="150"/>
      <c r="P118" s="150"/>
      <c r="Q118" s="150"/>
      <c r="R118" s="290"/>
      <c r="S118" s="494"/>
      <c r="T118" s="503"/>
      <c r="U118" s="505"/>
      <c r="V118" s="505"/>
    </row>
    <row r="119" spans="1:22" ht="14.45" customHeight="1">
      <c r="A119" s="492"/>
      <c r="B119" s="498"/>
      <c r="C119" s="164">
        <f>'5- Identificación de Riesgos'!D119</f>
        <v>0</v>
      </c>
      <c r="D119" s="157"/>
      <c r="E119" s="165"/>
      <c r="F119" s="145"/>
      <c r="G119" s="145"/>
      <c r="H119" s="145"/>
      <c r="I119" s="145"/>
      <c r="J119" s="152"/>
      <c r="K119" s="501"/>
      <c r="L119" s="150"/>
      <c r="M119" s="173"/>
      <c r="N119" s="150"/>
      <c r="O119" s="150"/>
      <c r="P119" s="150"/>
      <c r="Q119" s="150"/>
      <c r="R119" s="290"/>
      <c r="S119" s="495"/>
      <c r="T119" s="504"/>
      <c r="U119" s="506"/>
      <c r="V119" s="506"/>
    </row>
    <row r="120" spans="1:22" ht="91.5" customHeight="1">
      <c r="A120" s="490">
        <v>12</v>
      </c>
      <c r="B120" s="496" t="str">
        <f>'5- Identificación de Riesgos'!B120</f>
        <v xml:space="preserve">Ofrecer, prometer, entregar, aceptar o solicitar una ventaja indebida para afectar la autenticidad, integridad, confidencialidad o disponibilidad de los documentos  en favor propio o de terceros, para afectar el acceso a la administración de justicia </v>
      </c>
      <c r="C120" s="164" t="str">
        <f>'5- Identificación de Riesgos'!D120</f>
        <v>1. Falta de ética de los servidores públicos (Debilidades en principios y valores).</v>
      </c>
      <c r="D120" s="157"/>
      <c r="E120" s="157" t="s">
        <v>380</v>
      </c>
      <c r="F120" s="145" t="s">
        <v>356</v>
      </c>
      <c r="G120" s="145" t="s">
        <v>356</v>
      </c>
      <c r="H120" s="145" t="s">
        <v>354</v>
      </c>
      <c r="I120" s="145" t="s">
        <v>354</v>
      </c>
      <c r="J120" s="152">
        <f t="shared" si="14"/>
        <v>0.5</v>
      </c>
      <c r="K120" s="499">
        <f>AVERAGE(J120:J122)</f>
        <v>0.66666666666666663</v>
      </c>
      <c r="L120" s="150" t="str">
        <f>+'5- Identificación de Riesgos'!I120</f>
        <v>Afectación de reputacion,imagén,  credibilidad, satisfacción de usuarios y PI</v>
      </c>
      <c r="M120" s="173"/>
      <c r="N120" s="150"/>
      <c r="O120" s="150"/>
      <c r="P120" s="150"/>
      <c r="Q120" s="150"/>
      <c r="R120" s="290">
        <f t="shared" ref="R120:R122" si="15">SUM(COUNTIF(N120,"SI")*25%,COUNTIF(O120,"SI")*40%,COUNTIF(P120,"SI")*25%,COUNTIF(Q120,"SI")*10%)</f>
        <v>0</v>
      </c>
      <c r="S120" s="493">
        <f>AVERAGE(R120:R129)</f>
        <v>0</v>
      </c>
      <c r="T120" s="502" t="str">
        <f>CONCATENATE(INDEX('8- Políticas de Administración '!$B$6:$F$10,MATCH(ROUND(IF((RIGHT('5- Identificación de Riesgos'!H120,1)-'6- Valoración Controles'!K120)&lt;1,1,(RIGHT('5- Identificación de Riesgos'!H120,1)-'6- Valoración Controles'!K120)),0),'8- Políticas de Administración '!$F$6:$F$10,0),1)," - ",ROUND(IF((RIGHT('5- Identificación de Riesgos'!H120,1)-'6- Valoración Controles'!K120)&lt;1,1,(RIGHT('5- Identificación de Riesgos'!H120,1)-'6- Valoración Controles'!K120)),0))</f>
        <v>Muy Baja - 1</v>
      </c>
      <c r="U120" s="480" t="str">
        <f>CONCATENATE(INDEX('8- Políticas de Administración '!$B$17:$F$21,MATCH(ROUND(IF((RIGHT('5- Identificación de Riesgos'!M120,1)-'6- Valoración Controles'!S120)&lt;1,1,(RIGHT('5- Identificación de Riesgos'!M120,1)-'6- Valoración Controles'!S120)),0),'8- Políticas de Administración '!$F$17:$F$21,0),1)," - ",ROUND(IF((RIGHT('5- Identificación de Riesgos'!M120,1)-'6- Valoración Controles'!S120)&lt;1,1,(RIGHT('5- Identificación de Riesgos'!M120,1)-'6- Valoración Controles'!S120)),0))</f>
        <v>Menor - 2</v>
      </c>
      <c r="V120" s="480" t="str">
        <f>CONCATENATE(VLOOKUP((LEFT(T120,LEN(T120)-4)&amp;LEFT(U120,LEN(U120)-4)),'9- Matriz de Calor '!$D$18:$E$42,2,0)," - ",RIGHT(T120,1)*RIGHT(U120,1))</f>
        <v>Bajo - 2</v>
      </c>
    </row>
    <row r="121" spans="1:22" ht="90">
      <c r="A121" s="491"/>
      <c r="B121" s="497"/>
      <c r="C121" s="164" t="str">
        <f>'5- Identificación de Riesgos'!D121</f>
        <v xml:space="preserve">2. Falta de ética de terceros interesados  (Debilidades principios y valores). </v>
      </c>
      <c r="D121" s="157"/>
      <c r="E121" s="157" t="s">
        <v>380</v>
      </c>
      <c r="F121" s="145" t="s">
        <v>356</v>
      </c>
      <c r="G121" s="145" t="s">
        <v>356</v>
      </c>
      <c r="H121" s="145" t="s">
        <v>354</v>
      </c>
      <c r="I121" s="145" t="s">
        <v>354</v>
      </c>
      <c r="J121" s="152">
        <f t="shared" si="14"/>
        <v>0.5</v>
      </c>
      <c r="K121" s="500"/>
      <c r="L121" s="150" t="str">
        <f>+'5- Identificación de Riesgos'!I121</f>
        <v>Interrupción o afectación en la prestación del servicio judicial</v>
      </c>
      <c r="M121" s="173"/>
      <c r="N121" s="150"/>
      <c r="O121" s="150"/>
      <c r="P121" s="150"/>
      <c r="Q121" s="150"/>
      <c r="R121" s="290">
        <f t="shared" si="15"/>
        <v>0</v>
      </c>
      <c r="S121" s="494"/>
      <c r="T121" s="503"/>
      <c r="U121" s="505"/>
      <c r="V121" s="505"/>
    </row>
    <row r="122" spans="1:22" ht="165.75">
      <c r="A122" s="491"/>
      <c r="B122" s="497"/>
      <c r="C122" s="164" t="str">
        <f>'5- Identificación de Riesgos'!D122</f>
        <v>3. Debilidad en los controles establecidos para el acceso a los documentos conservados en el Archivo de Justicia Regional.</v>
      </c>
      <c r="D122" s="157"/>
      <c r="E122" s="165" t="s">
        <v>378</v>
      </c>
      <c r="F122" s="145" t="s">
        <v>354</v>
      </c>
      <c r="G122" s="145" t="s">
        <v>354</v>
      </c>
      <c r="H122" s="145" t="s">
        <v>354</v>
      </c>
      <c r="I122" s="145" t="s">
        <v>354</v>
      </c>
      <c r="J122" s="152">
        <f t="shared" si="14"/>
        <v>1</v>
      </c>
      <c r="K122" s="500"/>
      <c r="L122" s="150" t="str">
        <f>+'5- Identificación de Riesgos'!I122</f>
        <v>Interrupción o afectación en la prestación del servicio administrativo</v>
      </c>
      <c r="M122" s="173"/>
      <c r="N122" s="150"/>
      <c r="O122" s="150"/>
      <c r="P122" s="150"/>
      <c r="Q122" s="150"/>
      <c r="R122" s="290">
        <f t="shared" si="15"/>
        <v>0</v>
      </c>
      <c r="S122" s="494"/>
      <c r="T122" s="503"/>
      <c r="U122" s="505"/>
      <c r="V122" s="505"/>
    </row>
    <row r="123" spans="1:22">
      <c r="A123" s="491"/>
      <c r="B123" s="497"/>
      <c r="C123" s="164"/>
      <c r="D123" s="157"/>
      <c r="E123" s="165"/>
      <c r="F123" s="145"/>
      <c r="G123" s="145"/>
      <c r="H123" s="145"/>
      <c r="I123" s="145"/>
      <c r="J123" s="152"/>
      <c r="K123" s="500"/>
      <c r="L123" s="150"/>
      <c r="M123" s="173"/>
      <c r="N123" s="150"/>
      <c r="O123" s="150"/>
      <c r="P123" s="150"/>
      <c r="Q123" s="150"/>
      <c r="R123" s="290"/>
      <c r="S123" s="494"/>
      <c r="T123" s="503"/>
      <c r="U123" s="505"/>
      <c r="V123" s="505"/>
    </row>
    <row r="124" spans="1:22">
      <c r="A124" s="491"/>
      <c r="B124" s="497"/>
      <c r="C124" s="164"/>
      <c r="D124" s="157"/>
      <c r="E124" s="165"/>
      <c r="F124" s="145"/>
      <c r="G124" s="145"/>
      <c r="H124" s="145"/>
      <c r="I124" s="145"/>
      <c r="J124" s="152"/>
      <c r="K124" s="500"/>
      <c r="L124" s="150"/>
      <c r="M124" s="173"/>
      <c r="N124" s="150"/>
      <c r="O124" s="150"/>
      <c r="P124" s="150"/>
      <c r="Q124" s="150"/>
      <c r="R124" s="290"/>
      <c r="S124" s="494"/>
      <c r="T124" s="503"/>
      <c r="U124" s="505"/>
      <c r="V124" s="505"/>
    </row>
    <row r="125" spans="1:22">
      <c r="A125" s="491"/>
      <c r="B125" s="497"/>
      <c r="C125" s="164"/>
      <c r="D125" s="157"/>
      <c r="E125" s="157"/>
      <c r="F125" s="145"/>
      <c r="G125" s="145"/>
      <c r="H125" s="145"/>
      <c r="I125" s="145"/>
      <c r="J125" s="152"/>
      <c r="K125" s="500"/>
      <c r="L125" s="150"/>
      <c r="M125" s="173"/>
      <c r="N125" s="150"/>
      <c r="O125" s="150"/>
      <c r="P125" s="150"/>
      <c r="Q125" s="150"/>
      <c r="R125" s="290"/>
      <c r="S125" s="494"/>
      <c r="T125" s="503"/>
      <c r="U125" s="505"/>
      <c r="V125" s="505"/>
    </row>
    <row r="126" spans="1:22">
      <c r="A126" s="491"/>
      <c r="B126" s="497"/>
      <c r="C126" s="164"/>
      <c r="D126" s="157"/>
      <c r="E126" s="157"/>
      <c r="F126" s="145"/>
      <c r="G126" s="145"/>
      <c r="H126" s="145"/>
      <c r="I126" s="145"/>
      <c r="J126" s="152"/>
      <c r="K126" s="500"/>
      <c r="L126" s="150"/>
      <c r="M126" s="173"/>
      <c r="N126" s="150"/>
      <c r="O126" s="150"/>
      <c r="P126" s="150"/>
      <c r="Q126" s="150"/>
      <c r="R126" s="290"/>
      <c r="S126" s="494"/>
      <c r="T126" s="503"/>
      <c r="U126" s="505"/>
      <c r="V126" s="505"/>
    </row>
    <row r="127" spans="1:22">
      <c r="A127" s="491"/>
      <c r="B127" s="497"/>
      <c r="C127" s="164"/>
      <c r="D127" s="157"/>
      <c r="E127" s="165"/>
      <c r="F127" s="145"/>
      <c r="G127" s="145"/>
      <c r="H127" s="145"/>
      <c r="I127" s="145"/>
      <c r="J127" s="152"/>
      <c r="K127" s="500"/>
      <c r="L127" s="150"/>
      <c r="M127" s="173"/>
      <c r="N127" s="150"/>
      <c r="O127" s="150"/>
      <c r="P127" s="150"/>
      <c r="Q127" s="150"/>
      <c r="R127" s="290"/>
      <c r="S127" s="494"/>
      <c r="T127" s="503"/>
      <c r="U127" s="505"/>
      <c r="V127" s="505"/>
    </row>
    <row r="128" spans="1:22">
      <c r="A128" s="491"/>
      <c r="B128" s="497"/>
      <c r="C128" s="164"/>
      <c r="D128" s="157"/>
      <c r="E128" s="165"/>
      <c r="F128" s="145"/>
      <c r="G128" s="145"/>
      <c r="H128" s="145"/>
      <c r="I128" s="145"/>
      <c r="J128" s="152"/>
      <c r="K128" s="500"/>
      <c r="L128" s="150"/>
      <c r="M128" s="173"/>
      <c r="N128" s="150"/>
      <c r="O128" s="150"/>
      <c r="P128" s="150"/>
      <c r="Q128" s="150"/>
      <c r="R128" s="290"/>
      <c r="S128" s="494"/>
      <c r="T128" s="503"/>
      <c r="U128" s="505"/>
      <c r="V128" s="505"/>
    </row>
    <row r="129" spans="1:22">
      <c r="A129" s="492"/>
      <c r="B129" s="498"/>
      <c r="C129" s="164"/>
      <c r="D129" s="157"/>
      <c r="E129" s="165"/>
      <c r="F129" s="145"/>
      <c r="G129" s="145"/>
      <c r="H129" s="145"/>
      <c r="I129" s="145"/>
      <c r="J129" s="152"/>
      <c r="K129" s="501"/>
      <c r="L129" s="150"/>
      <c r="M129" s="173"/>
      <c r="N129" s="150"/>
      <c r="O129" s="150"/>
      <c r="P129" s="150"/>
      <c r="Q129" s="150"/>
      <c r="R129" s="290"/>
      <c r="S129" s="495"/>
      <c r="T129" s="504"/>
      <c r="U129" s="506"/>
      <c r="V129" s="506"/>
    </row>
    <row r="130" spans="1:22">
      <c r="C130"/>
    </row>
  </sheetData>
  <mergeCells count="127">
    <mergeCell ref="A20:A29"/>
    <mergeCell ref="B20:B29"/>
    <mergeCell ref="C5:V5"/>
    <mergeCell ref="C6:V6"/>
    <mergeCell ref="S10:S19"/>
    <mergeCell ref="T10:T19"/>
    <mergeCell ref="U10:U19"/>
    <mergeCell ref="V10:V19"/>
    <mergeCell ref="K10:K19"/>
    <mergeCell ref="J11:J12"/>
    <mergeCell ref="E11:E12"/>
    <mergeCell ref="F11:F12"/>
    <mergeCell ref="G11:G12"/>
    <mergeCell ref="H11:H12"/>
    <mergeCell ref="I11:I12"/>
    <mergeCell ref="K20:K29"/>
    <mergeCell ref="V20:V29"/>
    <mergeCell ref="T20:T29"/>
    <mergeCell ref="U20:U29"/>
    <mergeCell ref="S20:S29"/>
    <mergeCell ref="J22:J23"/>
    <mergeCell ref="A10:A19"/>
    <mergeCell ref="B10:B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H50:H51"/>
    <mergeCell ref="I50:I51"/>
    <mergeCell ref="J50:J51"/>
    <mergeCell ref="T30:T39"/>
    <mergeCell ref="U30:U39"/>
    <mergeCell ref="V30:V39"/>
    <mergeCell ref="A30:A39"/>
    <mergeCell ref="B30:B39"/>
    <mergeCell ref="K30:K39"/>
    <mergeCell ref="S30:S39"/>
    <mergeCell ref="U60:U69"/>
    <mergeCell ref="V60:V69"/>
    <mergeCell ref="U50:U59"/>
    <mergeCell ref="V50:V59"/>
    <mergeCell ref="U40:U49"/>
    <mergeCell ref="V40:V49"/>
    <mergeCell ref="A60:A69"/>
    <mergeCell ref="B60:B69"/>
    <mergeCell ref="K60:K69"/>
    <mergeCell ref="S60:S69"/>
    <mergeCell ref="T60:T69"/>
    <mergeCell ref="A40:A49"/>
    <mergeCell ref="B40:B49"/>
    <mergeCell ref="K40:K49"/>
    <mergeCell ref="S40:S49"/>
    <mergeCell ref="T40:T49"/>
    <mergeCell ref="A50:A59"/>
    <mergeCell ref="B50:B59"/>
    <mergeCell ref="K50:K59"/>
    <mergeCell ref="S50:S59"/>
    <mergeCell ref="T50:T59"/>
    <mergeCell ref="E50:E51"/>
    <mergeCell ref="F50:F51"/>
    <mergeCell ref="G50:G51"/>
    <mergeCell ref="A120:A129"/>
    <mergeCell ref="B120:B129"/>
    <mergeCell ref="K120:K129"/>
    <mergeCell ref="A110:A119"/>
    <mergeCell ref="B110:B119"/>
    <mergeCell ref="S70:S79"/>
    <mergeCell ref="T70:T79"/>
    <mergeCell ref="U70:U79"/>
    <mergeCell ref="V70:V79"/>
    <mergeCell ref="S80:S89"/>
    <mergeCell ref="T80:T89"/>
    <mergeCell ref="U80:U89"/>
    <mergeCell ref="V80:V89"/>
    <mergeCell ref="A100:A109"/>
    <mergeCell ref="B100:B109"/>
    <mergeCell ref="K70:K79"/>
    <mergeCell ref="K80:K89"/>
    <mergeCell ref="K90:K99"/>
    <mergeCell ref="F90:F91"/>
    <mergeCell ref="G90:G91"/>
    <mergeCell ref="H90:H91"/>
    <mergeCell ref="I90:I91"/>
    <mergeCell ref="J90:J91"/>
    <mergeCell ref="A70:A79"/>
    <mergeCell ref="T110:T119"/>
    <mergeCell ref="U110:U119"/>
    <mergeCell ref="V110:V119"/>
    <mergeCell ref="S120:S129"/>
    <mergeCell ref="T120:T129"/>
    <mergeCell ref="U120:U129"/>
    <mergeCell ref="V120:V129"/>
    <mergeCell ref="S90:S99"/>
    <mergeCell ref="T90:T99"/>
    <mergeCell ref="U90:U99"/>
    <mergeCell ref="V90:V99"/>
    <mergeCell ref="S100:S109"/>
    <mergeCell ref="T100:T109"/>
    <mergeCell ref="U100:U109"/>
    <mergeCell ref="V100:V109"/>
    <mergeCell ref="E60:E61"/>
    <mergeCell ref="F60:F61"/>
    <mergeCell ref="G60:G61"/>
    <mergeCell ref="H60:H61"/>
    <mergeCell ref="I60:I61"/>
    <mergeCell ref="J60:J61"/>
    <mergeCell ref="A90:A99"/>
    <mergeCell ref="E90:E91"/>
    <mergeCell ref="S110:S119"/>
    <mergeCell ref="B70:B79"/>
    <mergeCell ref="A80:A89"/>
    <mergeCell ref="B80:B89"/>
    <mergeCell ref="K100:K109"/>
    <mergeCell ref="B90:B99"/>
    <mergeCell ref="K110:K119"/>
  </mergeCells>
  <conditionalFormatting sqref="T10 T20 T30 T40 T50 T60 T70 T80 T90 T100 T110 T120">
    <cfRule type="containsText" dxfId="128" priority="469" operator="containsText" text="Muy Baja">
      <formula>NOT(ISERROR(SEARCH("Muy Baja",T10)))</formula>
    </cfRule>
    <cfRule type="containsText" dxfId="127" priority="470" operator="containsText" text="Baja">
      <formula>NOT(ISERROR(SEARCH("Baja",T10)))</formula>
    </cfRule>
    <cfRule type="containsText" dxfId="126" priority="471" operator="containsText" text="Muy Alta">
      <formula>NOT(ISERROR(SEARCH("Muy Alta",T10)))</formula>
    </cfRule>
    <cfRule type="containsText" dxfId="125" priority="473" operator="containsText" text="Alta">
      <formula>NOT(ISERROR(SEARCH("Alta",T10)))</formula>
    </cfRule>
    <cfRule type="containsText" dxfId="124" priority="474" operator="containsText" text="Media">
      <formula>NOT(ISERROR(SEARCH("Media",T10)))</formula>
    </cfRule>
    <cfRule type="containsText" dxfId="123" priority="475" operator="containsText" text="Media">
      <formula>NOT(ISERROR(SEARCH("Media",T10)))</formula>
    </cfRule>
    <cfRule type="containsText" dxfId="122" priority="476" operator="containsText" text="Media">
      <formula>NOT(ISERROR(SEARCH("Media",T10)))</formula>
    </cfRule>
    <cfRule type="containsText" dxfId="121" priority="477" operator="containsText" text="Muy Baja">
      <formula>NOT(ISERROR(SEARCH("Muy Baja",T10)))</formula>
    </cfRule>
    <cfRule type="containsText" dxfId="120" priority="478" operator="containsText" text="Baja">
      <formula>NOT(ISERROR(SEARCH("Baja",T10)))</formula>
    </cfRule>
    <cfRule type="containsText" dxfId="119" priority="479" operator="containsText" text="Muy Baja">
      <formula>NOT(ISERROR(SEARCH("Muy Baja",T10)))</formula>
    </cfRule>
    <cfRule type="containsText" dxfId="118" priority="480" operator="containsText" text="Muy Baja">
      <formula>NOT(ISERROR(SEARCH("Muy Baja",T10)))</formula>
    </cfRule>
    <cfRule type="containsText" dxfId="117" priority="481" operator="containsText" text="Muy Baja">
      <formula>NOT(ISERROR(SEARCH("Muy Baja",T10)))</formula>
    </cfRule>
    <cfRule type="containsText" dxfId="116" priority="482" operator="containsText" text="Muy Baja'Tabla probabilidad'!">
      <formula>NOT(ISERROR(SEARCH("Muy Baja'Tabla probabilidad'!",T10)))</formula>
    </cfRule>
    <cfRule type="containsText" dxfId="115" priority="483" operator="containsText" text="Muy bajo">
      <formula>NOT(ISERROR(SEARCH("Muy bajo",T10)))</formula>
    </cfRule>
    <cfRule type="containsText" dxfId="114" priority="484" operator="containsText" text="Alta">
      <formula>NOT(ISERROR(SEARCH("Alta",T10)))</formula>
    </cfRule>
    <cfRule type="containsText" dxfId="113" priority="485" operator="containsText" text="Media">
      <formula>NOT(ISERROR(SEARCH("Media",T10)))</formula>
    </cfRule>
    <cfRule type="containsText" dxfId="112" priority="486" operator="containsText" text="Baja">
      <formula>NOT(ISERROR(SEARCH("Baja",T10)))</formula>
    </cfRule>
    <cfRule type="containsText" dxfId="111" priority="487" operator="containsText" text="Muy baja">
      <formula>NOT(ISERROR(SEARCH("Muy baja",T10)))</formula>
    </cfRule>
    <cfRule type="cellIs" dxfId="108" priority="490" operator="between">
      <formula>1</formula>
      <formula>2</formula>
    </cfRule>
    <cfRule type="cellIs" dxfId="107" priority="491" operator="between">
      <formula>0</formula>
      <formula>2</formula>
    </cfRule>
  </conditionalFormatting>
  <conditionalFormatting sqref="U10 U20 U30 U40 U50 U60 U70 U80 U90 U100 U110 U120">
    <cfRule type="containsText" dxfId="106" priority="463" operator="containsText" text="Catastrófico">
      <formula>NOT(ISERROR(SEARCH("Catastrófico",U10)))</formula>
    </cfRule>
    <cfRule type="containsText" dxfId="105" priority="464" operator="containsText" text="Mayor">
      <formula>NOT(ISERROR(SEARCH("Mayor",U10)))</formula>
    </cfRule>
    <cfRule type="containsText" dxfId="104" priority="465" operator="containsText" text="Alta">
      <formula>NOT(ISERROR(SEARCH("Alta",U10)))</formula>
    </cfRule>
    <cfRule type="containsText" dxfId="103" priority="466" operator="containsText" text="Moderado">
      <formula>NOT(ISERROR(SEARCH("Moderado",U10)))</formula>
    </cfRule>
    <cfRule type="containsText" dxfId="102" priority="467" operator="containsText" text="Menor">
      <formula>NOT(ISERROR(SEARCH("Menor",U10)))</formula>
    </cfRule>
    <cfRule type="containsText" dxfId="101" priority="468" operator="containsText" text="Leve">
      <formula>NOT(ISERROR(SEARCH("Leve",U10)))</formula>
    </cfRule>
  </conditionalFormatting>
  <conditionalFormatting sqref="V10 V20 V30 V40 V50 V60 V70 V80 V90 V100 V110 V120">
    <cfRule type="containsText" dxfId="100" priority="427" operator="containsText" text="Extremo">
      <formula>NOT(ISERROR(SEARCH("Extremo",V10)))</formula>
    </cfRule>
    <cfRule type="containsText" dxfId="99" priority="428" operator="containsText" text="Alto">
      <formula>NOT(ISERROR(SEARCH("Alto",V10)))</formula>
    </cfRule>
    <cfRule type="containsText" dxfId="98" priority="429" operator="containsText" text="Bajo">
      <formula>NOT(ISERROR(SEARCH("Bajo",V10)))</formula>
    </cfRule>
    <cfRule type="containsText" dxfId="97" priority="430" operator="containsText" text="Moderado">
      <formula>NOT(ISERROR(SEARCH("Moderado",V10)))</formula>
    </cfRule>
  </conditionalFormatting>
  <dataValidations count="2">
    <dataValidation allowBlank="1" showInputMessage="1" showErrorMessage="1" prompt="Enunciar cuál es el control" sqref="E13:E21 E10:E11 M10:M14 E33 E35:E38 E30:E31 E25:E28 E45:E48 E129 E50 E40:E43 E56 E66 E63 E73 E69 E78 E83 E88 E93 E98 E106 E114 E119 E124 E53 E59" xr:uid="{00000000-0002-0000-0500-000000000000}"/>
    <dataValidation type="list" allowBlank="1" showInputMessage="1" showErrorMessage="1" sqref="F10:I11 F13:I50 N10:Q129 F92:I129 F52:I60 F62:I90"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 T120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68"/>
  <sheetViews>
    <sheetView showGridLines="0" topLeftCell="C93" zoomScale="90" zoomScaleNormal="90" zoomScalePageLayoutView="70" workbookViewId="0">
      <selection activeCell="M138" sqref="M138"/>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3" style="38" hidden="1" customWidth="1"/>
    <col min="13" max="13" width="16.7109375" customWidth="1"/>
    <col min="14" max="14" width="17.42578125" customWidth="1"/>
    <col min="15" max="15" width="3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572"/>
      <c r="B1" s="572"/>
      <c r="C1" s="572"/>
      <c r="D1" s="572"/>
      <c r="E1" s="572"/>
      <c r="F1" s="571" t="s">
        <v>391</v>
      </c>
      <c r="G1" s="571"/>
      <c r="H1" s="571"/>
      <c r="I1" s="571"/>
      <c r="J1" s="571"/>
      <c r="K1" s="571"/>
      <c r="L1" s="571"/>
      <c r="M1" s="571"/>
      <c r="N1" s="571"/>
      <c r="O1" s="571"/>
      <c r="P1" s="571"/>
      <c r="Q1" s="571"/>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572"/>
      <c r="B2" s="572"/>
      <c r="C2" s="572"/>
      <c r="D2" s="572"/>
      <c r="E2" s="572"/>
      <c r="F2" s="571"/>
      <c r="G2" s="571"/>
      <c r="H2" s="571"/>
      <c r="I2" s="571"/>
      <c r="J2" s="571"/>
      <c r="K2" s="571"/>
      <c r="L2" s="571"/>
      <c r="M2" s="571"/>
      <c r="N2" s="571"/>
      <c r="O2" s="571"/>
      <c r="P2" s="571"/>
      <c r="Q2" s="571"/>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572"/>
      <c r="B3" s="572"/>
      <c r="C3" s="572"/>
      <c r="D3" s="572"/>
      <c r="E3" s="572"/>
      <c r="F3" s="571"/>
      <c r="G3" s="571"/>
      <c r="H3" s="571"/>
      <c r="I3" s="571"/>
      <c r="J3" s="571"/>
      <c r="K3" s="571"/>
      <c r="L3" s="571"/>
      <c r="M3" s="571"/>
      <c r="N3" s="571"/>
      <c r="O3" s="571"/>
      <c r="P3" s="571"/>
      <c r="Q3" s="571"/>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52" t="s">
        <v>219</v>
      </c>
      <c r="B4" s="452"/>
      <c r="C4" s="540" t="s">
        <v>7</v>
      </c>
      <c r="D4" s="540"/>
      <c r="E4" s="540"/>
      <c r="F4" s="540"/>
      <c r="G4" s="540"/>
      <c r="H4" s="540"/>
      <c r="I4" s="540"/>
      <c r="J4" s="540"/>
      <c r="K4" s="540"/>
      <c r="L4" s="540"/>
      <c r="M4" s="540"/>
      <c r="N4" s="540"/>
      <c r="O4" s="540"/>
      <c r="P4" s="540"/>
      <c r="Q4" s="540"/>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452" t="s">
        <v>220</v>
      </c>
      <c r="B5" s="452"/>
      <c r="C5" s="540" t="s">
        <v>392</v>
      </c>
      <c r="D5" s="540"/>
      <c r="E5" s="540"/>
      <c r="F5" s="540"/>
      <c r="G5" s="540"/>
      <c r="H5" s="540"/>
      <c r="I5" s="540"/>
      <c r="J5" s="540"/>
      <c r="K5" s="540"/>
      <c r="L5" s="540"/>
      <c r="M5" s="540"/>
      <c r="N5" s="540"/>
      <c r="O5" s="540"/>
      <c r="P5" s="540"/>
      <c r="Q5" s="540"/>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52" t="s">
        <v>221</v>
      </c>
      <c r="B6" s="452"/>
      <c r="C6" s="539" t="s">
        <v>336</v>
      </c>
      <c r="D6" s="539"/>
      <c r="E6" s="539"/>
      <c r="F6" s="539"/>
      <c r="G6" s="539"/>
      <c r="H6" s="539"/>
      <c r="I6" s="539"/>
      <c r="J6" s="539"/>
      <c r="K6" s="539"/>
      <c r="L6" s="539"/>
      <c r="M6" s="539"/>
      <c r="N6" s="539"/>
      <c r="O6" s="539"/>
      <c r="P6" s="539"/>
      <c r="Q6" s="539"/>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526" t="s">
        <v>393</v>
      </c>
      <c r="B7" s="526"/>
      <c r="C7" s="526"/>
      <c r="D7" s="526"/>
      <c r="E7" s="526"/>
      <c r="F7" s="526" t="s">
        <v>238</v>
      </c>
      <c r="G7" s="526"/>
      <c r="H7" s="526"/>
      <c r="I7" s="84"/>
      <c r="J7" s="439" t="s">
        <v>394</v>
      </c>
      <c r="K7" s="439"/>
      <c r="L7" s="439"/>
      <c r="M7" s="439"/>
      <c r="N7" s="440"/>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528" t="s">
        <v>228</v>
      </c>
      <c r="B8" s="529" t="s">
        <v>339</v>
      </c>
      <c r="C8" s="562" t="s">
        <v>230</v>
      </c>
      <c r="D8" s="564" t="s">
        <v>240</v>
      </c>
      <c r="E8" s="529" t="s">
        <v>224</v>
      </c>
      <c r="F8" s="560" t="s">
        <v>395</v>
      </c>
      <c r="G8" s="560" t="s">
        <v>396</v>
      </c>
      <c r="H8" s="560" t="s">
        <v>397</v>
      </c>
      <c r="I8" s="573"/>
      <c r="J8" s="560" t="s">
        <v>398</v>
      </c>
      <c r="K8" s="560" t="s">
        <v>399</v>
      </c>
      <c r="L8" s="560" t="s">
        <v>400</v>
      </c>
      <c r="M8" s="560" t="s">
        <v>401</v>
      </c>
      <c r="N8" s="560" t="s">
        <v>402</v>
      </c>
      <c r="O8" s="560" t="s">
        <v>403</v>
      </c>
      <c r="P8" s="560" t="s">
        <v>404</v>
      </c>
      <c r="Q8" s="560" t="s">
        <v>405</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53"/>
      <c r="B9" s="530"/>
      <c r="C9" s="563"/>
      <c r="D9" s="565"/>
      <c r="E9" s="530"/>
      <c r="F9" s="561"/>
      <c r="G9" s="561"/>
      <c r="H9" s="561"/>
      <c r="I9" s="574"/>
      <c r="J9" s="561"/>
      <c r="K9" s="561"/>
      <c r="L9" s="561"/>
      <c r="M9" s="561"/>
      <c r="N9" s="561"/>
      <c r="O9" s="561"/>
      <c r="P9" s="561"/>
      <c r="Q9" s="561"/>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45">
      <c r="A10" s="408">
        <f>'5- Identificación de Riesgos'!A10</f>
        <v>1</v>
      </c>
      <c r="B10" s="496" t="str">
        <f>'5- Identificación de Riesgos'!B10</f>
        <v>Incumplimiento de las políticas de Gestión Documental establecidas para la Rama Judicial</v>
      </c>
      <c r="C10" s="398" t="str">
        <f>'5- Identificación de Riesgos'!C10</f>
        <v>Inadecuada protección, conservación, control y aplicación de las TRD sobre los documentos  que reposan en el Archivo Central de Pereira</v>
      </c>
      <c r="D10" s="398" t="s">
        <v>287</v>
      </c>
      <c r="E10" s="174" t="str">
        <f>'5- Identificación de Riesgos'!D10</f>
        <v>1. No contar con los instrumentos y herramientas archivísticas necesarios para la Gestión Documental de la Rama Judicial.</v>
      </c>
      <c r="F10" s="395" t="str">
        <f>'5- Identificación de Riesgos'!H10</f>
        <v>Muy Baja - 1</v>
      </c>
      <c r="G10" s="398" t="str">
        <f>'5- Identificación de Riesgos'!M10</f>
        <v>Menor - 2</v>
      </c>
      <c r="H10" s="398" t="str">
        <f>'5- Identificación de Riesgos'!N10</f>
        <v>Bajo - 2</v>
      </c>
      <c r="I10" s="143"/>
      <c r="J10" s="555" t="str">
        <f>'6- Valoración Controles'!T10</f>
        <v>Muy Baja - 1</v>
      </c>
      <c r="K10" s="555" t="str">
        <f>'6- Valoración Controles'!U10</f>
        <v>Menor - 2</v>
      </c>
      <c r="L10" s="551" t="e">
        <f>AVERAGE(#REF!)</f>
        <v>#REF!</v>
      </c>
      <c r="M10" s="496" t="str">
        <f>'6- Valoración Controles'!V10</f>
        <v>Bajo - 2</v>
      </c>
      <c r="N10" s="496" t="s">
        <v>406</v>
      </c>
      <c r="O10" s="269"/>
      <c r="P10" s="269"/>
      <c r="Q10" s="270"/>
    </row>
    <row r="11" spans="1:269" ht="30">
      <c r="A11" s="409"/>
      <c r="B11" s="497"/>
      <c r="C11" s="399"/>
      <c r="D11" s="399"/>
      <c r="E11" s="175" t="str">
        <f>'5- Identificación de Riesgos'!D11</f>
        <v>2. Desconocimiento de la normatividad  vigente en materia de Gestión Documental.</v>
      </c>
      <c r="F11" s="396"/>
      <c r="G11" s="553"/>
      <c r="H11" s="399"/>
      <c r="I11" s="155"/>
      <c r="J11" s="556"/>
      <c r="K11" s="556"/>
      <c r="L11" s="552"/>
      <c r="M11" s="497"/>
      <c r="N11" s="497"/>
      <c r="O11" s="261"/>
      <c r="P11" s="261"/>
      <c r="Q11" s="262"/>
    </row>
    <row r="12" spans="1:269" ht="45">
      <c r="A12" s="409"/>
      <c r="B12" s="497"/>
      <c r="C12" s="399"/>
      <c r="D12" s="399"/>
      <c r="E12" s="175" t="str">
        <f>'5- Identificación de Riesgos'!D12</f>
        <v>3. Falta de claridad frente a aspectos metodológicos o procedimentales de la Gestión Documental.</v>
      </c>
      <c r="F12" s="396"/>
      <c r="G12" s="553"/>
      <c r="H12" s="399"/>
      <c r="I12" s="155"/>
      <c r="J12" s="556"/>
      <c r="K12" s="556"/>
      <c r="L12" s="552"/>
      <c r="M12" s="497"/>
      <c r="N12" s="497"/>
      <c r="O12" s="261"/>
      <c r="P12" s="261"/>
      <c r="Q12" s="262"/>
    </row>
    <row r="13" spans="1:269" ht="45">
      <c r="A13" s="409"/>
      <c r="B13" s="497"/>
      <c r="C13" s="399"/>
      <c r="D13" s="399"/>
      <c r="E13" s="175" t="str">
        <f>'5- Identificación de Riesgos'!D13</f>
        <v>4. Insuficiente recurso humano para la Coordinación del Sistema de Gestión Documental.</v>
      </c>
      <c r="F13" s="396"/>
      <c r="G13" s="553"/>
      <c r="H13" s="399"/>
      <c r="I13" s="155"/>
      <c r="J13" s="556"/>
      <c r="K13" s="556"/>
      <c r="L13" s="552"/>
      <c r="M13" s="497"/>
      <c r="N13" s="497"/>
      <c r="O13" s="261"/>
      <c r="P13" s="261"/>
      <c r="Q13" s="262"/>
    </row>
    <row r="14" spans="1:269" ht="30">
      <c r="A14" s="409"/>
      <c r="B14" s="497"/>
      <c r="C14" s="399"/>
      <c r="D14" s="399"/>
      <c r="E14" s="175" t="str">
        <f>'5- Identificación de Riesgos'!D14</f>
        <v>5. Insuficiente capacitación sobre las TRD y sus actualizaciones.</v>
      </c>
      <c r="F14" s="396"/>
      <c r="G14" s="553"/>
      <c r="H14" s="399"/>
      <c r="I14" s="155"/>
      <c r="J14" s="556"/>
      <c r="K14" s="556"/>
      <c r="L14" s="552"/>
      <c r="M14" s="497"/>
      <c r="N14" s="497"/>
      <c r="O14" s="261"/>
      <c r="P14" s="261"/>
      <c r="Q14" s="262"/>
    </row>
    <row r="15" spans="1:269">
      <c r="A15" s="409"/>
      <c r="B15" s="497"/>
      <c r="C15" s="399"/>
      <c r="D15" s="399"/>
      <c r="E15" s="175">
        <f>'5- Identificación de Riesgos'!D15</f>
        <v>0</v>
      </c>
      <c r="F15" s="396"/>
      <c r="G15" s="553"/>
      <c r="H15" s="399"/>
      <c r="I15" s="155"/>
      <c r="J15" s="556"/>
      <c r="K15" s="556"/>
      <c r="L15" s="552"/>
      <c r="M15" s="497"/>
      <c r="N15" s="497"/>
      <c r="O15" s="261"/>
      <c r="P15" s="261"/>
      <c r="Q15" s="262"/>
    </row>
    <row r="16" spans="1:269">
      <c r="A16" s="409"/>
      <c r="B16" s="497"/>
      <c r="C16" s="399"/>
      <c r="D16" s="399"/>
      <c r="E16" s="175">
        <f>'5- Identificación de Riesgos'!D16</f>
        <v>0</v>
      </c>
      <c r="F16" s="396"/>
      <c r="G16" s="553"/>
      <c r="H16" s="399"/>
      <c r="I16" s="155"/>
      <c r="J16" s="556"/>
      <c r="K16" s="556"/>
      <c r="L16" s="552"/>
      <c r="M16" s="497"/>
      <c r="N16" s="497"/>
      <c r="O16" s="261"/>
      <c r="P16" s="261"/>
      <c r="Q16" s="262"/>
    </row>
    <row r="17" spans="1:17">
      <c r="A17" s="409"/>
      <c r="B17" s="497"/>
      <c r="C17" s="399"/>
      <c r="D17" s="399"/>
      <c r="E17" s="175">
        <f>'5- Identificación de Riesgos'!D17</f>
        <v>0</v>
      </c>
      <c r="F17" s="396"/>
      <c r="G17" s="553"/>
      <c r="H17" s="399"/>
      <c r="I17" s="155"/>
      <c r="J17" s="556"/>
      <c r="K17" s="556"/>
      <c r="L17" s="552"/>
      <c r="M17" s="497"/>
      <c r="N17" s="497"/>
      <c r="O17" s="261"/>
      <c r="P17" s="261"/>
      <c r="Q17" s="262"/>
    </row>
    <row r="18" spans="1:17">
      <c r="A18" s="409"/>
      <c r="B18" s="497"/>
      <c r="C18" s="399"/>
      <c r="D18" s="399"/>
      <c r="E18" s="175">
        <f>'5- Identificación de Riesgos'!D18</f>
        <v>0</v>
      </c>
      <c r="F18" s="396"/>
      <c r="G18" s="553"/>
      <c r="H18" s="399"/>
      <c r="I18" s="155"/>
      <c r="J18" s="556"/>
      <c r="K18" s="556"/>
      <c r="L18" s="552"/>
      <c r="M18" s="497"/>
      <c r="N18" s="497"/>
      <c r="O18" s="261"/>
      <c r="P18" s="261"/>
      <c r="Q18" s="262"/>
    </row>
    <row r="19" spans="1:17" ht="15.75" thickBot="1">
      <c r="A19" s="410"/>
      <c r="B19" s="498"/>
      <c r="C19" s="400"/>
      <c r="D19" s="400"/>
      <c r="E19" s="223">
        <f>'5- Identificación de Riesgos'!D19</f>
        <v>0</v>
      </c>
      <c r="F19" s="397"/>
      <c r="G19" s="559"/>
      <c r="H19" s="400"/>
      <c r="I19" s="182"/>
      <c r="J19" s="557"/>
      <c r="K19" s="557"/>
      <c r="L19" s="558"/>
      <c r="M19" s="498"/>
      <c r="N19" s="498"/>
      <c r="O19" s="263"/>
      <c r="P19" s="263"/>
      <c r="Q19" s="264"/>
    </row>
    <row r="20" spans="1:17" ht="30">
      <c r="A20" s="408">
        <f>'5- Identificación de Riesgos'!A20</f>
        <v>2</v>
      </c>
      <c r="B20" s="496" t="str">
        <f>'5- Identificación de Riesgos'!B20</f>
        <v>Pérdida o deterioro de documentos que reposan en custodia en el Archivo Central de Pereira</v>
      </c>
      <c r="C20" s="398" t="str">
        <f>'5- Identificación de Riesgos'!C20</f>
        <v>Que desaparezcan documentos en poder del archivo o que la información que contienen no  se pueda recuperar por deterioro de los mismos</v>
      </c>
      <c r="D20" s="398" t="s">
        <v>287</v>
      </c>
      <c r="E20" s="174" t="str">
        <f>'5- Identificación de Riesgos'!D20</f>
        <v>1. Falta de aplicación de las políticas de archivo establecidas por la institución.</v>
      </c>
      <c r="F20" s="395" t="str">
        <f>'5- Identificación de Riesgos'!H20</f>
        <v>Muy Baja - 1</v>
      </c>
      <c r="G20" s="398" t="str">
        <f>'5- Identificación de Riesgos'!M20</f>
        <v>Menor - 2</v>
      </c>
      <c r="H20" s="398" t="str">
        <f>'5- Identificación de Riesgos'!N20</f>
        <v>Bajo - 2</v>
      </c>
      <c r="I20" s="143"/>
      <c r="J20" s="555" t="str">
        <f>'6- Valoración Controles'!T20</f>
        <v>Muy Baja - 1</v>
      </c>
      <c r="K20" s="555" t="str">
        <f>'6- Valoración Controles'!U20</f>
        <v>Leve - 1</v>
      </c>
      <c r="L20" s="551" t="e">
        <f>AVERAGE(#REF!)</f>
        <v>#REF!</v>
      </c>
      <c r="M20" s="496" t="str">
        <f>'6- Valoración Controles'!V20</f>
        <v>Bajo - 1</v>
      </c>
      <c r="N20" s="496" t="s">
        <v>406</v>
      </c>
      <c r="O20" s="269"/>
      <c r="P20" s="269"/>
      <c r="Q20" s="270"/>
    </row>
    <row r="21" spans="1:17" ht="30">
      <c r="A21" s="409"/>
      <c r="B21" s="497"/>
      <c r="C21" s="399"/>
      <c r="D21" s="399"/>
      <c r="E21" s="175" t="str">
        <f>'5- Identificación de Riesgos'!D21</f>
        <v>2. Falta de copias o medios de respaldo de la información.</v>
      </c>
      <c r="F21" s="396"/>
      <c r="G21" s="553"/>
      <c r="H21" s="399"/>
      <c r="I21" s="155"/>
      <c r="J21" s="556"/>
      <c r="K21" s="556"/>
      <c r="L21" s="552"/>
      <c r="M21" s="497"/>
      <c r="N21" s="497"/>
      <c r="O21" s="261"/>
      <c r="P21" s="261"/>
      <c r="Q21" s="262"/>
    </row>
    <row r="22" spans="1:17" ht="45">
      <c r="A22" s="409"/>
      <c r="B22" s="497"/>
      <c r="C22" s="399"/>
      <c r="D22" s="399"/>
      <c r="E22" s="175" t="str">
        <f>'5- Identificación de Riesgos'!D22</f>
        <v>3. Insuficiente control de los documentos que se retiran del archivo para consulta o préstamo.</v>
      </c>
      <c r="F22" s="396"/>
      <c r="G22" s="553"/>
      <c r="H22" s="399"/>
      <c r="I22" s="155"/>
      <c r="J22" s="556"/>
      <c r="K22" s="556"/>
      <c r="L22" s="552"/>
      <c r="M22" s="497"/>
      <c r="N22" s="497"/>
      <c r="O22" s="261"/>
      <c r="P22" s="261"/>
      <c r="Q22" s="262"/>
    </row>
    <row r="23" spans="1:17" ht="30">
      <c r="A23" s="409"/>
      <c r="B23" s="497"/>
      <c r="C23" s="399"/>
      <c r="D23" s="399"/>
      <c r="E23" s="175" t="str">
        <f>'5- Identificación de Riesgos'!D23</f>
        <v xml:space="preserve">4. Insuficiente control de las transferencias documentales. </v>
      </c>
      <c r="F23" s="396"/>
      <c r="G23" s="553"/>
      <c r="H23" s="399"/>
      <c r="I23" s="155"/>
      <c r="J23" s="556"/>
      <c r="K23" s="556"/>
      <c r="L23" s="552"/>
      <c r="M23" s="497"/>
      <c r="N23" s="497"/>
      <c r="O23" s="261"/>
      <c r="P23" s="261"/>
      <c r="Q23" s="262"/>
    </row>
    <row r="24" spans="1:17" ht="30">
      <c r="A24" s="409"/>
      <c r="B24" s="497"/>
      <c r="C24" s="399"/>
      <c r="D24" s="399"/>
      <c r="E24" s="175" t="str">
        <f>'5- Identificación de Riesgos'!D24</f>
        <v xml:space="preserve">5. Deterioro de las sedes locativas donde reposa el archivo central. </v>
      </c>
      <c r="F24" s="396"/>
      <c r="G24" s="553"/>
      <c r="H24" s="399"/>
      <c r="I24" s="155"/>
      <c r="J24" s="556"/>
      <c r="K24" s="556"/>
      <c r="L24" s="552"/>
      <c r="M24" s="497"/>
      <c r="N24" s="497"/>
      <c r="O24" s="261"/>
      <c r="P24" s="261"/>
      <c r="Q24" s="262"/>
    </row>
    <row r="25" spans="1:17" ht="30">
      <c r="A25" s="409"/>
      <c r="B25" s="497"/>
      <c r="C25" s="399"/>
      <c r="D25" s="399"/>
      <c r="E25" s="175" t="str">
        <f>'5- Identificación de Riesgos'!D25</f>
        <v>6. Deficiencias en los perfiles profesionales de las personas encargadas del archivo.</v>
      </c>
      <c r="F25" s="396"/>
      <c r="G25" s="553"/>
      <c r="H25" s="399"/>
      <c r="I25" s="155"/>
      <c r="J25" s="556"/>
      <c r="K25" s="556"/>
      <c r="L25" s="552"/>
      <c r="M25" s="497"/>
      <c r="N25" s="497"/>
      <c r="O25" s="261"/>
      <c r="P25" s="261"/>
      <c r="Q25" s="262"/>
    </row>
    <row r="26" spans="1:17">
      <c r="A26" s="409"/>
      <c r="B26" s="497"/>
      <c r="C26" s="399"/>
      <c r="D26" s="399"/>
      <c r="E26" s="175" t="str">
        <f>'5- Identificación de Riesgos'!D26</f>
        <v xml:space="preserve">7. Alta rotación de personal </v>
      </c>
      <c r="F26" s="396"/>
      <c r="G26" s="553"/>
      <c r="H26" s="399"/>
      <c r="I26" s="155"/>
      <c r="J26" s="556"/>
      <c r="K26" s="556"/>
      <c r="L26" s="552"/>
      <c r="M26" s="497"/>
      <c r="N26" s="497"/>
      <c r="O26" s="261"/>
      <c r="P26" s="261"/>
      <c r="Q26" s="262"/>
    </row>
    <row r="27" spans="1:17" ht="30">
      <c r="A27" s="409"/>
      <c r="B27" s="497"/>
      <c r="C27" s="399"/>
      <c r="D27" s="399"/>
      <c r="E27" s="175" t="str">
        <f>'5- Identificación de Riesgos'!D27</f>
        <v xml:space="preserve">8. Debilidad en la capacitación de temas asociados con el proceso. </v>
      </c>
      <c r="F27" s="396"/>
      <c r="G27" s="553"/>
      <c r="H27" s="399"/>
      <c r="I27" s="155"/>
      <c r="J27" s="556"/>
      <c r="K27" s="556"/>
      <c r="L27" s="552"/>
      <c r="M27" s="497"/>
      <c r="N27" s="497"/>
      <c r="O27" s="261"/>
      <c r="P27" s="261"/>
      <c r="Q27" s="262"/>
    </row>
    <row r="28" spans="1:17">
      <c r="A28" s="409"/>
      <c r="B28" s="497"/>
      <c r="C28" s="399"/>
      <c r="D28" s="399"/>
      <c r="E28" s="175">
        <f>'5- Identificación de Riesgos'!D28</f>
        <v>0</v>
      </c>
      <c r="F28" s="396"/>
      <c r="G28" s="553"/>
      <c r="H28" s="399"/>
      <c r="I28" s="155"/>
      <c r="J28" s="556"/>
      <c r="K28" s="556"/>
      <c r="L28" s="552"/>
      <c r="M28" s="497"/>
      <c r="N28" s="497"/>
      <c r="O28" s="261"/>
      <c r="P28" s="261"/>
      <c r="Q28" s="262"/>
    </row>
    <row r="29" spans="1:17">
      <c r="A29" s="410"/>
      <c r="B29" s="498"/>
      <c r="C29" s="400"/>
      <c r="D29" s="400"/>
      <c r="E29" s="223">
        <f>'5- Identificación de Riesgos'!D29</f>
        <v>0</v>
      </c>
      <c r="F29" s="397"/>
      <c r="G29" s="559"/>
      <c r="H29" s="400"/>
      <c r="I29" s="182"/>
      <c r="J29" s="557"/>
      <c r="K29" s="557"/>
      <c r="L29" s="558"/>
      <c r="M29" s="498"/>
      <c r="N29" s="498"/>
      <c r="O29" s="263"/>
      <c r="P29" s="263"/>
      <c r="Q29" s="264"/>
    </row>
    <row r="30" spans="1:17" ht="14.45" customHeight="1">
      <c r="A30" s="408">
        <f>'5- Identificación de Riesgos'!A30</f>
        <v>3</v>
      </c>
      <c r="B30" s="496" t="str">
        <f>'5- Identificación de Riesgos'!B30</f>
        <v xml:space="preserve">Incumplimiento a la solicitud de desarchivo </v>
      </c>
      <c r="C30" s="398" t="str">
        <f>'5- Identificación de Riesgos'!C30</f>
        <v>No entregar oportunamente los expedientes requeridos por los despachos.</v>
      </c>
      <c r="D30" s="398" t="s">
        <v>287</v>
      </c>
      <c r="E30" s="174" t="str">
        <f>'5- Identificación de Riesgos'!D100</f>
        <v>1. Falta de personal en la Oficina Judicial</v>
      </c>
      <c r="F30" s="395" t="str">
        <f>'5- Identificación de Riesgos'!H30</f>
        <v>Muy Baja - 1</v>
      </c>
      <c r="G30" s="398" t="str">
        <f>'5- Identificación de Riesgos'!M30</f>
        <v>Menor - 2</v>
      </c>
      <c r="H30" s="398" t="str">
        <f>'5- Identificación de Riesgos'!N30</f>
        <v>Bajo - 2</v>
      </c>
      <c r="I30" s="143"/>
      <c r="J30" s="555" t="str">
        <f>'6- Valoración Controles'!T30</f>
        <v>Muy Baja - 1</v>
      </c>
      <c r="K30" s="555" t="str">
        <f>'6- Valoración Controles'!U30</f>
        <v>Menor - 2</v>
      </c>
      <c r="L30" s="551" t="e">
        <f>AVERAGE(#REF!)</f>
        <v>#REF!</v>
      </c>
      <c r="M30" s="496" t="str">
        <f>'6- Valoración Controles'!V30</f>
        <v>Bajo - 2</v>
      </c>
      <c r="N30" s="496" t="s">
        <v>406</v>
      </c>
      <c r="O30" s="269"/>
      <c r="P30" s="269"/>
      <c r="Q30" s="270"/>
    </row>
    <row r="31" spans="1:17" ht="28.9" customHeight="1">
      <c r="A31" s="409"/>
      <c r="B31" s="497"/>
      <c r="C31" s="399"/>
      <c r="D31" s="399"/>
      <c r="E31" s="175" t="str">
        <f>'5- Identificación de Riesgos'!D101</f>
        <v xml:space="preserve">2. Carga laboral que no permite realizar el reparto completo </v>
      </c>
      <c r="F31" s="396"/>
      <c r="G31" s="553"/>
      <c r="H31" s="399"/>
      <c r="I31" s="155"/>
      <c r="J31" s="556"/>
      <c r="K31" s="556"/>
      <c r="L31" s="552"/>
      <c r="M31" s="497"/>
      <c r="N31" s="497"/>
      <c r="O31" s="261"/>
      <c r="P31" s="261"/>
      <c r="Q31" s="262"/>
    </row>
    <row r="32" spans="1:17" ht="14.45" customHeight="1">
      <c r="A32" s="409"/>
      <c r="B32" s="497"/>
      <c r="C32" s="399"/>
      <c r="D32" s="399"/>
      <c r="E32" s="175" t="str">
        <f>'5- Identificación de Riesgos'!D102</f>
        <v>3. Falta de capacitación a los servidores de la oficina judicial</v>
      </c>
      <c r="F32" s="396"/>
      <c r="G32" s="553"/>
      <c r="H32" s="399"/>
      <c r="I32" s="155"/>
      <c r="J32" s="556"/>
      <c r="K32" s="556"/>
      <c r="L32" s="552"/>
      <c r="M32" s="497"/>
      <c r="N32" s="497"/>
      <c r="O32" s="261"/>
      <c r="P32" s="261"/>
      <c r="Q32" s="262"/>
    </row>
    <row r="33" spans="1:17" ht="28.9" customHeight="1">
      <c r="A33" s="409"/>
      <c r="B33" s="497"/>
      <c r="C33" s="399"/>
      <c r="D33" s="399"/>
      <c r="E33" s="175" t="str">
        <f>'5- Identificación de Riesgos'!D103</f>
        <v>4. Fallas en las plataformas tecnológicas</v>
      </c>
      <c r="F33" s="396"/>
      <c r="G33" s="553"/>
      <c r="H33" s="399"/>
      <c r="I33" s="155"/>
      <c r="J33" s="556"/>
      <c r="K33" s="556"/>
      <c r="L33" s="552"/>
      <c r="M33" s="497"/>
      <c r="N33" s="497"/>
      <c r="O33" s="261"/>
      <c r="P33" s="261"/>
      <c r="Q33" s="262"/>
    </row>
    <row r="34" spans="1:17" ht="28.9" customHeight="1">
      <c r="A34" s="409"/>
      <c r="B34" s="497"/>
      <c r="C34" s="399"/>
      <c r="D34" s="399"/>
      <c r="E34" s="175" t="str">
        <f>'5- Identificación de Riesgos'!D104</f>
        <v>5. Inoportuna revisión de las demandas, tutelas y acciones populares</v>
      </c>
      <c r="F34" s="396"/>
      <c r="G34" s="553"/>
      <c r="H34" s="399"/>
      <c r="I34" s="155"/>
      <c r="J34" s="556"/>
      <c r="K34" s="556"/>
      <c r="L34" s="552"/>
      <c r="M34" s="497"/>
      <c r="N34" s="497"/>
      <c r="O34" s="261"/>
      <c r="P34" s="261"/>
      <c r="Q34" s="262"/>
    </row>
    <row r="35" spans="1:17" ht="14.45" customHeight="1">
      <c r="A35" s="409"/>
      <c r="B35" s="497"/>
      <c r="C35" s="399"/>
      <c r="D35" s="399"/>
      <c r="E35" s="175">
        <f>'5- Identificación de Riesgos'!D105</f>
        <v>0</v>
      </c>
      <c r="F35" s="396"/>
      <c r="G35" s="553"/>
      <c r="H35" s="399"/>
      <c r="I35" s="155"/>
      <c r="J35" s="556"/>
      <c r="K35" s="556"/>
      <c r="L35" s="552"/>
      <c r="M35" s="497"/>
      <c r="N35" s="497"/>
      <c r="O35" s="261"/>
      <c r="P35" s="261"/>
      <c r="Q35" s="262"/>
    </row>
    <row r="36" spans="1:17" ht="14.45" customHeight="1">
      <c r="A36" s="409"/>
      <c r="B36" s="497"/>
      <c r="C36" s="399"/>
      <c r="D36" s="399"/>
      <c r="E36" s="175">
        <f>'5- Identificación de Riesgos'!D106</f>
        <v>0</v>
      </c>
      <c r="F36" s="396"/>
      <c r="G36" s="553"/>
      <c r="H36" s="399"/>
      <c r="I36" s="155"/>
      <c r="J36" s="556"/>
      <c r="K36" s="556"/>
      <c r="L36" s="552"/>
      <c r="M36" s="497"/>
      <c r="N36" s="497"/>
      <c r="O36" s="261"/>
      <c r="P36" s="261"/>
      <c r="Q36" s="262"/>
    </row>
    <row r="37" spans="1:17" ht="14.45" customHeight="1">
      <c r="A37" s="409"/>
      <c r="B37" s="497"/>
      <c r="C37" s="399"/>
      <c r="D37" s="399"/>
      <c r="E37" s="175">
        <f>'5- Identificación de Riesgos'!D107</f>
        <v>0</v>
      </c>
      <c r="F37" s="396"/>
      <c r="G37" s="553"/>
      <c r="H37" s="399"/>
      <c r="I37" s="155"/>
      <c r="J37" s="556"/>
      <c r="K37" s="556"/>
      <c r="L37" s="552"/>
      <c r="M37" s="497"/>
      <c r="N37" s="497"/>
      <c r="O37" s="261"/>
      <c r="P37" s="261"/>
      <c r="Q37" s="262"/>
    </row>
    <row r="38" spans="1:17" ht="14.45" customHeight="1">
      <c r="A38" s="409"/>
      <c r="B38" s="497"/>
      <c r="C38" s="399"/>
      <c r="D38" s="399"/>
      <c r="E38" s="175">
        <f>'5- Identificación de Riesgos'!D108</f>
        <v>0</v>
      </c>
      <c r="F38" s="396"/>
      <c r="G38" s="553"/>
      <c r="H38" s="399"/>
      <c r="I38" s="155"/>
      <c r="J38" s="556"/>
      <c r="K38" s="556"/>
      <c r="L38" s="552"/>
      <c r="M38" s="497"/>
      <c r="N38" s="497"/>
      <c r="O38" s="261"/>
      <c r="P38" s="261"/>
      <c r="Q38" s="262"/>
    </row>
    <row r="39" spans="1:17">
      <c r="A39" s="410"/>
      <c r="B39" s="498"/>
      <c r="C39" s="400"/>
      <c r="D39" s="400"/>
      <c r="E39" s="223">
        <f>'5- Identificación de Riesgos'!D109</f>
        <v>0</v>
      </c>
      <c r="F39" s="397"/>
      <c r="G39" s="559"/>
      <c r="H39" s="400"/>
      <c r="I39" s="182"/>
      <c r="J39" s="557"/>
      <c r="K39" s="557"/>
      <c r="L39" s="558"/>
      <c r="M39" s="498"/>
      <c r="N39" s="498"/>
      <c r="O39" s="263"/>
      <c r="P39" s="263"/>
      <c r="Q39" s="264"/>
    </row>
    <row r="40" spans="1:17" ht="15" customHeight="1">
      <c r="A40" s="408">
        <f>'5- Identificación de Riesgos'!A40</f>
        <v>4</v>
      </c>
      <c r="B40" s="496" t="str">
        <f>'5- Identificación de Riesgos'!B40</f>
        <v>Pérdida económica por no prescripción de títulos judiciales.</v>
      </c>
      <c r="C40" s="398" t="str">
        <f>'5- Identificación de Riesgos'!C40</f>
        <v>Inadecuado trámite de los títulos judiciales.</v>
      </c>
      <c r="D40" s="398" t="s">
        <v>287</v>
      </c>
      <c r="E40" s="174" t="str">
        <f>'5- Identificación de Riesgos'!D110</f>
        <v>1. Insuficientes programas de capacitación para la toma de conciencia debido al desconocimiento de la ley antisoborno (ISO 37001:2016), Plan Anticorrupción y  de los  valores y principios propios de la entidad.</v>
      </c>
      <c r="F40" s="395" t="str">
        <f>'5- Identificación de Riesgos'!H40</f>
        <v>Muy Baja - 1</v>
      </c>
      <c r="G40" s="398" t="str">
        <f>'5- Identificación de Riesgos'!M40</f>
        <v>Menor - 2</v>
      </c>
      <c r="H40" s="398" t="str">
        <f>'5- Identificación de Riesgos'!N40</f>
        <v>Bajo - 2</v>
      </c>
      <c r="I40" s="143"/>
      <c r="J40" s="555" t="str">
        <f>'6- Valoración Controles'!T40</f>
        <v>Muy Baja - 1</v>
      </c>
      <c r="K40" s="555" t="str">
        <f>'6- Valoración Controles'!U40</f>
        <v>Menor - 2</v>
      </c>
      <c r="L40" s="551" t="e">
        <f>AVERAGE(#REF!)</f>
        <v>#REF!</v>
      </c>
      <c r="M40" s="496" t="str">
        <f>'6- Valoración Controles'!V40</f>
        <v>Bajo - 2</v>
      </c>
      <c r="N40" s="496" t="s">
        <v>406</v>
      </c>
      <c r="O40" s="261"/>
      <c r="P40" s="261"/>
      <c r="Q40" s="262"/>
    </row>
    <row r="41" spans="1:17" ht="28.9" customHeight="1">
      <c r="A41" s="409"/>
      <c r="B41" s="497"/>
      <c r="C41" s="399"/>
      <c r="D41" s="399"/>
      <c r="E41" s="175" t="str">
        <f>'5- Identificación de Riesgos'!D111</f>
        <v>2. Desconocimiento y no aplicación del Código de Ética y Buen Gobierno.</v>
      </c>
      <c r="F41" s="396"/>
      <c r="G41" s="553"/>
      <c r="H41" s="399"/>
      <c r="I41" s="155"/>
      <c r="J41" s="556"/>
      <c r="K41" s="556"/>
      <c r="L41" s="552"/>
      <c r="M41" s="497"/>
      <c r="N41" s="497"/>
      <c r="O41" s="261"/>
      <c r="P41" s="261"/>
      <c r="Q41" s="262"/>
    </row>
    <row r="42" spans="1:17" ht="28.9" customHeight="1">
      <c r="A42" s="409"/>
      <c r="B42" s="497"/>
      <c r="C42" s="399"/>
      <c r="D42" s="399"/>
      <c r="E42" s="175" t="str">
        <f>'5- Identificación de Riesgos'!D112</f>
        <v>3. Carencia de compromiso  y transparencia de los servidores judiciales.</v>
      </c>
      <c r="F42" s="396"/>
      <c r="G42" s="553"/>
      <c r="H42" s="399"/>
      <c r="I42" s="155"/>
      <c r="J42" s="556"/>
      <c r="K42" s="556"/>
      <c r="L42" s="552"/>
      <c r="M42" s="497"/>
      <c r="N42" s="497"/>
      <c r="O42" s="261"/>
      <c r="P42" s="261"/>
      <c r="Q42" s="262"/>
    </row>
    <row r="43" spans="1:17" ht="28.9" customHeight="1">
      <c r="A43" s="409"/>
      <c r="B43" s="497"/>
      <c r="C43" s="399"/>
      <c r="D43" s="399"/>
      <c r="E43" s="175" t="str">
        <f>'5- Identificación de Riesgos'!D113</f>
        <v>4. Deficiencia de  controles en el trámite  de los documentos.</v>
      </c>
      <c r="F43" s="396"/>
      <c r="G43" s="553"/>
      <c r="H43" s="399"/>
      <c r="I43" s="155"/>
      <c r="J43" s="556"/>
      <c r="K43" s="556"/>
      <c r="L43" s="552"/>
      <c r="M43" s="497"/>
      <c r="N43" s="497"/>
      <c r="O43" s="261"/>
      <c r="P43" s="261"/>
      <c r="Q43" s="262"/>
    </row>
    <row r="44" spans="1:17" ht="28.9" customHeight="1">
      <c r="A44" s="409"/>
      <c r="B44" s="497"/>
      <c r="C44" s="399"/>
      <c r="D44" s="399"/>
      <c r="E44" s="175">
        <f>'5- Identificación de Riesgos'!D114</f>
        <v>0</v>
      </c>
      <c r="F44" s="396"/>
      <c r="G44" s="553"/>
      <c r="H44" s="399"/>
      <c r="I44" s="155"/>
      <c r="J44" s="556"/>
      <c r="K44" s="556"/>
      <c r="L44" s="552"/>
      <c r="M44" s="497"/>
      <c r="N44" s="497"/>
      <c r="O44" s="261"/>
      <c r="P44" s="261"/>
      <c r="Q44" s="262"/>
    </row>
    <row r="45" spans="1:17" ht="14.45" customHeight="1">
      <c r="A45" s="409"/>
      <c r="B45" s="497"/>
      <c r="C45" s="399"/>
      <c r="D45" s="399"/>
      <c r="E45" s="175">
        <f>'5- Identificación de Riesgos'!D115</f>
        <v>0</v>
      </c>
      <c r="F45" s="396"/>
      <c r="G45" s="553"/>
      <c r="H45" s="399"/>
      <c r="I45" s="155"/>
      <c r="J45" s="556"/>
      <c r="K45" s="556"/>
      <c r="L45" s="552"/>
      <c r="M45" s="497"/>
      <c r="N45" s="497"/>
      <c r="O45" s="261"/>
      <c r="P45" s="261"/>
      <c r="Q45" s="262"/>
    </row>
    <row r="46" spans="1:17" ht="14.45" customHeight="1">
      <c r="A46" s="409"/>
      <c r="B46" s="497"/>
      <c r="C46" s="399"/>
      <c r="D46" s="399"/>
      <c r="E46" s="175">
        <f>'5- Identificación de Riesgos'!D116</f>
        <v>0</v>
      </c>
      <c r="F46" s="396"/>
      <c r="G46" s="553"/>
      <c r="H46" s="399"/>
      <c r="I46" s="155"/>
      <c r="J46" s="556"/>
      <c r="K46" s="556"/>
      <c r="L46" s="552"/>
      <c r="M46" s="497"/>
      <c r="N46" s="497"/>
      <c r="O46" s="261"/>
      <c r="P46" s="261"/>
      <c r="Q46" s="262"/>
    </row>
    <row r="47" spans="1:17" ht="14.45" customHeight="1">
      <c r="A47" s="409"/>
      <c r="B47" s="497"/>
      <c r="C47" s="399"/>
      <c r="D47" s="399"/>
      <c r="E47" s="175">
        <f>'5- Identificación de Riesgos'!D117</f>
        <v>0</v>
      </c>
      <c r="F47" s="396"/>
      <c r="G47" s="553"/>
      <c r="H47" s="399"/>
      <c r="I47" s="155"/>
      <c r="J47" s="556"/>
      <c r="K47" s="556"/>
      <c r="L47" s="552"/>
      <c r="M47" s="497"/>
      <c r="N47" s="497"/>
      <c r="O47" s="261"/>
      <c r="P47" s="261"/>
      <c r="Q47" s="262"/>
    </row>
    <row r="48" spans="1:17" ht="14.45" customHeight="1">
      <c r="A48" s="409"/>
      <c r="B48" s="497"/>
      <c r="C48" s="399"/>
      <c r="D48" s="399"/>
      <c r="E48" s="175">
        <f>'5- Identificación de Riesgos'!D118</f>
        <v>0</v>
      </c>
      <c r="F48" s="396"/>
      <c r="G48" s="553"/>
      <c r="H48" s="399"/>
      <c r="I48" s="155"/>
      <c r="J48" s="556"/>
      <c r="K48" s="556"/>
      <c r="L48" s="552"/>
      <c r="M48" s="497"/>
      <c r="N48" s="497"/>
      <c r="O48" s="261"/>
      <c r="P48" s="261"/>
      <c r="Q48" s="262"/>
    </row>
    <row r="49" spans="1:17">
      <c r="A49" s="568"/>
      <c r="B49" s="497"/>
      <c r="C49" s="415"/>
      <c r="D49" s="415"/>
      <c r="E49" s="260">
        <f>'5- Identificación de Riesgos'!D119</f>
        <v>0</v>
      </c>
      <c r="F49" s="513"/>
      <c r="G49" s="554"/>
      <c r="H49" s="415"/>
      <c r="I49" s="155"/>
      <c r="J49" s="556"/>
      <c r="K49" s="556"/>
      <c r="L49" s="552"/>
      <c r="M49" s="497"/>
      <c r="N49" s="498"/>
      <c r="O49" s="271"/>
      <c r="P49" s="271"/>
      <c r="Q49" s="272"/>
    </row>
    <row r="50" spans="1:17" ht="81.75" customHeight="1">
      <c r="A50" s="391">
        <f>'5- Identificación de Riesgos'!A50</f>
        <v>5</v>
      </c>
      <c r="B50" s="391" t="str">
        <f>'5- Identificación de Riesgos'!B50</f>
        <v>No contar con un inventario de los títulos actualizados.</v>
      </c>
      <c r="C50" s="391" t="str">
        <f>'5- Identificación de Riesgos'!C50</f>
        <v>Inadecuado manejo y control de los títulos constituidos por parte de terceros a la Rama Judicial.</v>
      </c>
      <c r="D50" s="391" t="s">
        <v>287</v>
      </c>
      <c r="E50" s="259" t="str">
        <f>'5- Identificación de Riesgos'!D120</f>
        <v>1. Falta de ética de los servidores públicos (Debilidades en principios y valores).</v>
      </c>
      <c r="F50" s="508" t="str">
        <f>'5- Identificación de Riesgos'!H50</f>
        <v>Muy Baja - 1</v>
      </c>
      <c r="G50" s="391" t="str">
        <f>'5- Identificación de Riesgos'!M50</f>
        <v>Menor - 2</v>
      </c>
      <c r="H50" s="391" t="str">
        <f>'5- Identificación de Riesgos'!N50</f>
        <v>Bajo - 2</v>
      </c>
      <c r="I50" s="546"/>
      <c r="J50" s="548" t="str">
        <f>'6- Valoración Controles'!T50</f>
        <v>Muy Baja - 1</v>
      </c>
      <c r="K50" s="548" t="str">
        <f>'6- Valoración Controles'!U50</f>
        <v>Menor - 2</v>
      </c>
      <c r="L50" s="549" t="e">
        <f>AVERAGE(#REF!)</f>
        <v>#REF!</v>
      </c>
      <c r="M50" s="391" t="str">
        <f>'6- Valoración Controles'!V50</f>
        <v>Bajo - 2</v>
      </c>
      <c r="N50" s="543" t="s">
        <v>406</v>
      </c>
      <c r="O50" s="273"/>
      <c r="P50" s="273"/>
      <c r="Q50" s="274"/>
    </row>
    <row r="51" spans="1:17" ht="103.5" customHeight="1">
      <c r="A51" s="391"/>
      <c r="B51" s="391"/>
      <c r="C51" s="391"/>
      <c r="D51" s="391"/>
      <c r="E51" s="259" t="str">
        <f>'5- Identificación de Riesgos'!D121</f>
        <v xml:space="preserve">2. Falta de ética de terceros interesados  (Debilidades principios y valores). </v>
      </c>
      <c r="F51" s="508"/>
      <c r="G51" s="545"/>
      <c r="H51" s="391"/>
      <c r="I51" s="546"/>
      <c r="J51" s="548"/>
      <c r="K51" s="548"/>
      <c r="L51" s="549"/>
      <c r="M51" s="391"/>
      <c r="N51" s="477"/>
      <c r="O51" s="275"/>
      <c r="P51" s="275"/>
      <c r="Q51" s="276"/>
    </row>
    <row r="52" spans="1:17" ht="43.15" customHeight="1">
      <c r="A52" s="391"/>
      <c r="B52" s="391"/>
      <c r="C52" s="391"/>
      <c r="D52" s="391"/>
      <c r="E52" s="259" t="str">
        <f>'5- Identificación de Riesgos'!D122</f>
        <v>3. Debilidad en los controles establecidos para el acceso a los documentos conservados en el Archivo de Justicia Regional.</v>
      </c>
      <c r="F52" s="508"/>
      <c r="G52" s="545"/>
      <c r="H52" s="391"/>
      <c r="I52" s="546"/>
      <c r="J52" s="548"/>
      <c r="K52" s="548"/>
      <c r="L52" s="549"/>
      <c r="M52" s="391"/>
      <c r="N52" s="477"/>
      <c r="O52" s="261"/>
      <c r="P52" s="261"/>
      <c r="Q52" s="262"/>
    </row>
    <row r="53" spans="1:17" ht="14.45" customHeight="1">
      <c r="A53" s="391"/>
      <c r="B53" s="391"/>
      <c r="C53" s="391"/>
      <c r="D53" s="391"/>
      <c r="E53" s="259">
        <f>'5- Identificación de Riesgos'!D123</f>
        <v>0</v>
      </c>
      <c r="F53" s="508"/>
      <c r="G53" s="545"/>
      <c r="H53" s="391"/>
      <c r="I53" s="546"/>
      <c r="J53" s="548"/>
      <c r="K53" s="548"/>
      <c r="L53" s="549"/>
      <c r="M53" s="391"/>
      <c r="N53" s="477"/>
      <c r="O53" s="261"/>
      <c r="P53" s="261"/>
      <c r="Q53" s="262"/>
    </row>
    <row r="54" spans="1:17" ht="14.45" customHeight="1">
      <c r="A54" s="391"/>
      <c r="B54" s="391"/>
      <c r="C54" s="391"/>
      <c r="D54" s="391"/>
      <c r="E54" s="259">
        <f>'5- Identificación de Riesgos'!D124</f>
        <v>0</v>
      </c>
      <c r="F54" s="508"/>
      <c r="G54" s="545"/>
      <c r="H54" s="391"/>
      <c r="I54" s="546"/>
      <c r="J54" s="548"/>
      <c r="K54" s="548"/>
      <c r="L54" s="549"/>
      <c r="M54" s="391"/>
      <c r="N54" s="477"/>
      <c r="O54" s="261"/>
      <c r="P54" s="261"/>
      <c r="Q54" s="262"/>
    </row>
    <row r="55" spans="1:17" ht="14.45" customHeight="1">
      <c r="A55" s="391"/>
      <c r="B55" s="391"/>
      <c r="C55" s="391"/>
      <c r="D55" s="391"/>
      <c r="E55" s="259">
        <f>'5- Identificación de Riesgos'!D125</f>
        <v>0</v>
      </c>
      <c r="F55" s="508"/>
      <c r="G55" s="545"/>
      <c r="H55" s="391"/>
      <c r="I55" s="546"/>
      <c r="J55" s="548"/>
      <c r="K55" s="548"/>
      <c r="L55" s="549"/>
      <c r="M55" s="391"/>
      <c r="N55" s="477"/>
      <c r="O55" s="261"/>
      <c r="P55" s="261"/>
      <c r="Q55" s="262"/>
    </row>
    <row r="56" spans="1:17" ht="14.45" customHeight="1">
      <c r="A56" s="391"/>
      <c r="B56" s="391"/>
      <c r="C56" s="391"/>
      <c r="D56" s="391"/>
      <c r="E56" s="259">
        <f>'5- Identificación de Riesgos'!D126</f>
        <v>0</v>
      </c>
      <c r="F56" s="508"/>
      <c r="G56" s="545"/>
      <c r="H56" s="391"/>
      <c r="I56" s="546"/>
      <c r="J56" s="548"/>
      <c r="K56" s="548"/>
      <c r="L56" s="549"/>
      <c r="M56" s="391"/>
      <c r="N56" s="477"/>
      <c r="O56" s="261"/>
      <c r="P56" s="261"/>
      <c r="Q56" s="262"/>
    </row>
    <row r="57" spans="1:17" ht="14.45" customHeight="1">
      <c r="A57" s="391"/>
      <c r="B57" s="391"/>
      <c r="C57" s="391"/>
      <c r="D57" s="391"/>
      <c r="E57" s="259">
        <f>'5- Identificación de Riesgos'!D127</f>
        <v>0</v>
      </c>
      <c r="F57" s="508"/>
      <c r="G57" s="545"/>
      <c r="H57" s="391"/>
      <c r="I57" s="546"/>
      <c r="J57" s="548"/>
      <c r="K57" s="548"/>
      <c r="L57" s="549"/>
      <c r="M57" s="391"/>
      <c r="N57" s="477"/>
      <c r="O57" s="261"/>
      <c r="P57" s="261"/>
      <c r="Q57" s="262"/>
    </row>
    <row r="58" spans="1:17" ht="14.45" customHeight="1">
      <c r="A58" s="391"/>
      <c r="B58" s="391"/>
      <c r="C58" s="391"/>
      <c r="D58" s="391"/>
      <c r="E58" s="259">
        <f>'5- Identificación de Riesgos'!D128</f>
        <v>0</v>
      </c>
      <c r="F58" s="508"/>
      <c r="G58" s="545"/>
      <c r="H58" s="391"/>
      <c r="I58" s="546"/>
      <c r="J58" s="548"/>
      <c r="K58" s="548"/>
      <c r="L58" s="549"/>
      <c r="M58" s="391"/>
      <c r="N58" s="477"/>
      <c r="O58" s="261"/>
      <c r="P58" s="261"/>
      <c r="Q58" s="262"/>
    </row>
    <row r="59" spans="1:17">
      <c r="A59" s="391"/>
      <c r="B59" s="391"/>
      <c r="C59" s="391"/>
      <c r="D59" s="391"/>
      <c r="E59" s="259">
        <f>'5- Identificación de Riesgos'!D129</f>
        <v>0</v>
      </c>
      <c r="F59" s="508"/>
      <c r="G59" s="545"/>
      <c r="H59" s="391"/>
      <c r="I59" s="547"/>
      <c r="J59" s="548"/>
      <c r="K59" s="548"/>
      <c r="L59" s="549"/>
      <c r="M59" s="391"/>
      <c r="N59" s="544"/>
      <c r="O59" s="263"/>
      <c r="P59" s="263"/>
      <c r="Q59" s="264"/>
    </row>
    <row r="60" spans="1:17" ht="15" customHeight="1">
      <c r="A60" s="391">
        <f>'5- Identificación de Riesgos'!A60</f>
        <v>6</v>
      </c>
      <c r="B60" s="391" t="str">
        <f>'5- Identificación de Riesgos'!B60</f>
        <v>Inoportunidad en el envío del archivo Excel de títulos judiciales a cada Despacho Judicial</v>
      </c>
      <c r="C60" s="391" t="str">
        <f>'5- Identificación de Riesgos'!C60</f>
        <v>Ineficiencia operativa de los despachos judiciales, lo que ocasiona ralentización en el procesamiento de la información y retrasos en el cumplimiento de los plazos establecidos</v>
      </c>
      <c r="D60" s="391" t="s">
        <v>287</v>
      </c>
      <c r="E60" s="259">
        <f>'5- Identificación de Riesgos'!D130</f>
        <v>0</v>
      </c>
      <c r="F60" s="508" t="str">
        <f>'5- Identificación de Riesgos'!H60</f>
        <v>Muy Baja - 1</v>
      </c>
      <c r="G60" s="391" t="str">
        <f>'5- Identificación de Riesgos'!M60</f>
        <v>Menor - 2</v>
      </c>
      <c r="H60" s="391" t="str">
        <f>'5- Identificación de Riesgos'!N60</f>
        <v>Bajo - 2</v>
      </c>
      <c r="I60" s="546"/>
      <c r="J60" s="548" t="str">
        <f>'6- Valoración Controles'!T60</f>
        <v>Muy Baja - 1</v>
      </c>
      <c r="K60" s="548" t="str">
        <f>'6- Valoración Controles'!U60</f>
        <v>Menor - 2</v>
      </c>
      <c r="L60" s="549" t="e">
        <f>AVERAGE(#REF!)</f>
        <v>#REF!</v>
      </c>
      <c r="M60" s="391" t="str">
        <f>'6- Valoración Controles'!V60</f>
        <v>Bajo - 2</v>
      </c>
      <c r="N60" s="543" t="s">
        <v>406</v>
      </c>
      <c r="O60" s="271"/>
      <c r="P60" s="271"/>
      <c r="Q60" s="272"/>
    </row>
    <row r="61" spans="1:17">
      <c r="A61" s="391"/>
      <c r="B61" s="391"/>
      <c r="C61" s="391"/>
      <c r="D61" s="391"/>
      <c r="E61" s="259">
        <f>'5- Identificación de Riesgos'!D131</f>
        <v>0</v>
      </c>
      <c r="F61" s="508"/>
      <c r="G61" s="545"/>
      <c r="H61" s="391"/>
      <c r="I61" s="546"/>
      <c r="J61" s="548"/>
      <c r="K61" s="548"/>
      <c r="L61" s="549"/>
      <c r="M61" s="391"/>
      <c r="N61" s="477"/>
      <c r="O61" s="271"/>
      <c r="P61" s="271"/>
      <c r="Q61" s="272"/>
    </row>
    <row r="62" spans="1:17">
      <c r="A62" s="391"/>
      <c r="B62" s="391"/>
      <c r="C62" s="391"/>
      <c r="D62" s="391"/>
      <c r="E62" s="259">
        <f>'5- Identificación de Riesgos'!D132</f>
        <v>0</v>
      </c>
      <c r="F62" s="508"/>
      <c r="G62" s="545"/>
      <c r="H62" s="391"/>
      <c r="I62" s="546"/>
      <c r="J62" s="548"/>
      <c r="K62" s="548"/>
      <c r="L62" s="549"/>
      <c r="M62" s="391"/>
      <c r="N62" s="477"/>
      <c r="O62" s="271"/>
      <c r="P62" s="271"/>
      <c r="Q62" s="272"/>
    </row>
    <row r="63" spans="1:17">
      <c r="A63" s="391"/>
      <c r="B63" s="391"/>
      <c r="C63" s="391"/>
      <c r="D63" s="391"/>
      <c r="E63" s="259">
        <f>'5- Identificación de Riesgos'!D133</f>
        <v>0</v>
      </c>
      <c r="F63" s="508"/>
      <c r="G63" s="545"/>
      <c r="H63" s="391"/>
      <c r="I63" s="546"/>
      <c r="J63" s="548"/>
      <c r="K63" s="548"/>
      <c r="L63" s="549"/>
      <c r="M63" s="391"/>
      <c r="N63" s="477"/>
      <c r="O63" s="271"/>
      <c r="P63" s="271"/>
      <c r="Q63" s="272"/>
    </row>
    <row r="64" spans="1:17">
      <c r="A64" s="391"/>
      <c r="B64" s="391"/>
      <c r="C64" s="391"/>
      <c r="D64" s="391"/>
      <c r="E64" s="259">
        <f>'5- Identificación de Riesgos'!D134</f>
        <v>0</v>
      </c>
      <c r="F64" s="508"/>
      <c r="G64" s="545"/>
      <c r="H64" s="391"/>
      <c r="I64" s="546"/>
      <c r="J64" s="548"/>
      <c r="K64" s="548"/>
      <c r="L64" s="549"/>
      <c r="M64" s="391"/>
      <c r="N64" s="477"/>
      <c r="O64" s="271"/>
      <c r="P64" s="271"/>
      <c r="Q64" s="272"/>
    </row>
    <row r="65" spans="1:17">
      <c r="A65" s="391"/>
      <c r="B65" s="391"/>
      <c r="C65" s="391"/>
      <c r="D65" s="391"/>
      <c r="E65" s="259">
        <f>'5- Identificación de Riesgos'!D135</f>
        <v>0</v>
      </c>
      <c r="F65" s="508"/>
      <c r="G65" s="545"/>
      <c r="H65" s="391"/>
      <c r="I65" s="546"/>
      <c r="J65" s="548"/>
      <c r="K65" s="548"/>
      <c r="L65" s="549"/>
      <c r="M65" s="391"/>
      <c r="N65" s="477"/>
      <c r="O65" s="271"/>
      <c r="P65" s="271"/>
      <c r="Q65" s="272"/>
    </row>
    <row r="66" spans="1:17">
      <c r="A66" s="391"/>
      <c r="B66" s="391"/>
      <c r="C66" s="391"/>
      <c r="D66" s="391"/>
      <c r="E66" s="259">
        <f>'5- Identificación de Riesgos'!D136</f>
        <v>0</v>
      </c>
      <c r="F66" s="508"/>
      <c r="G66" s="545"/>
      <c r="H66" s="391"/>
      <c r="I66" s="546"/>
      <c r="J66" s="548"/>
      <c r="K66" s="548"/>
      <c r="L66" s="549"/>
      <c r="M66" s="391"/>
      <c r="N66" s="477"/>
      <c r="O66" s="271"/>
      <c r="P66" s="271"/>
      <c r="Q66" s="272"/>
    </row>
    <row r="67" spans="1:17">
      <c r="A67" s="391"/>
      <c r="B67" s="391"/>
      <c r="C67" s="391"/>
      <c r="D67" s="391"/>
      <c r="E67" s="259">
        <f>'5- Identificación de Riesgos'!D137</f>
        <v>0</v>
      </c>
      <c r="F67" s="508"/>
      <c r="G67" s="545"/>
      <c r="H67" s="391"/>
      <c r="I67" s="546"/>
      <c r="J67" s="548"/>
      <c r="K67" s="548"/>
      <c r="L67" s="549"/>
      <c r="M67" s="391"/>
      <c r="N67" s="477"/>
      <c r="O67" s="271"/>
      <c r="P67" s="271"/>
      <c r="Q67" s="272"/>
    </row>
    <row r="68" spans="1:17">
      <c r="A68" s="391"/>
      <c r="B68" s="391"/>
      <c r="C68" s="391"/>
      <c r="D68" s="391"/>
      <c r="E68" s="259">
        <f>'5- Identificación de Riesgos'!D138</f>
        <v>0</v>
      </c>
      <c r="F68" s="508"/>
      <c r="G68" s="545"/>
      <c r="H68" s="391"/>
      <c r="I68" s="546"/>
      <c r="J68" s="548"/>
      <c r="K68" s="548"/>
      <c r="L68" s="549"/>
      <c r="M68" s="391"/>
      <c r="N68" s="477"/>
      <c r="O68" s="271"/>
      <c r="P68" s="271"/>
      <c r="Q68" s="272"/>
    </row>
    <row r="69" spans="1:17">
      <c r="A69" s="391"/>
      <c r="B69" s="391"/>
      <c r="C69" s="391"/>
      <c r="D69" s="391"/>
      <c r="E69" s="259">
        <f>'5- Identificación de Riesgos'!D139</f>
        <v>0</v>
      </c>
      <c r="F69" s="508"/>
      <c r="G69" s="545"/>
      <c r="H69" s="391"/>
      <c r="I69" s="547"/>
      <c r="J69" s="548"/>
      <c r="K69" s="548"/>
      <c r="L69" s="549"/>
      <c r="M69" s="391"/>
      <c r="N69" s="544"/>
      <c r="O69" s="271"/>
      <c r="P69" s="271"/>
      <c r="Q69" s="272"/>
    </row>
    <row r="70" spans="1:17" ht="15" customHeight="1">
      <c r="A70" s="391">
        <f>'5- Identificación de Riesgos'!A70</f>
        <v>7</v>
      </c>
      <c r="B70" s="391" t="str">
        <f>'5- Identificación de Riesgos'!B70</f>
        <v>Inadecuado trámite de las reclamaciones de títulos judiciales, enviadas por parte de los despachos judiciales</v>
      </c>
      <c r="C70" s="391" t="str">
        <f>'5- Identificación de Riesgos'!C70</f>
        <v>Desatención de las reclamaciones en los tiempos establecidos, lo que genera desconocimiento de la información solicitada  y/o tardanza en la reclamación del título</v>
      </c>
      <c r="D70" s="391" t="s">
        <v>287</v>
      </c>
      <c r="E70" s="259">
        <f>'5- Identificación de Riesgos'!D140</f>
        <v>0</v>
      </c>
      <c r="F70" s="508" t="str">
        <f>'5- Identificación de Riesgos'!H70</f>
        <v>Muy Baja - 1</v>
      </c>
      <c r="G70" s="391" t="str">
        <f>'5- Identificación de Riesgos'!M70</f>
        <v>Menor - 2</v>
      </c>
      <c r="H70" s="391" t="str">
        <f>'5- Identificación de Riesgos'!N70</f>
        <v>Bajo - 2</v>
      </c>
      <c r="I70" s="546"/>
      <c r="J70" s="548" t="str">
        <f>'6- Valoración Controles'!T70</f>
        <v>Muy Baja - 1</v>
      </c>
      <c r="K70" s="548" t="str">
        <f>'6- Valoración Controles'!U70</f>
        <v>Menor - 2</v>
      </c>
      <c r="L70" s="549" t="e">
        <f>AVERAGE(#REF!)</f>
        <v>#REF!</v>
      </c>
      <c r="M70" s="391" t="str">
        <f>'6- Valoración Controles'!V70</f>
        <v>Bajo - 2</v>
      </c>
      <c r="N70" s="543" t="s">
        <v>406</v>
      </c>
      <c r="O70" s="271"/>
      <c r="P70" s="271"/>
      <c r="Q70" s="272"/>
    </row>
    <row r="71" spans="1:17">
      <c r="A71" s="391"/>
      <c r="B71" s="391"/>
      <c r="C71" s="391"/>
      <c r="D71" s="391"/>
      <c r="E71" s="259">
        <f>'5- Identificación de Riesgos'!D141</f>
        <v>0</v>
      </c>
      <c r="F71" s="508"/>
      <c r="G71" s="545"/>
      <c r="H71" s="391"/>
      <c r="I71" s="546"/>
      <c r="J71" s="548"/>
      <c r="K71" s="548"/>
      <c r="L71" s="549"/>
      <c r="M71" s="391"/>
      <c r="N71" s="477"/>
      <c r="O71" s="271"/>
      <c r="P71" s="271"/>
      <c r="Q71" s="272"/>
    </row>
    <row r="72" spans="1:17">
      <c r="A72" s="391"/>
      <c r="B72" s="391"/>
      <c r="C72" s="391"/>
      <c r="D72" s="391"/>
      <c r="E72" s="259">
        <f>'5- Identificación de Riesgos'!D142</f>
        <v>0</v>
      </c>
      <c r="F72" s="508"/>
      <c r="G72" s="545"/>
      <c r="H72" s="391"/>
      <c r="I72" s="546"/>
      <c r="J72" s="548"/>
      <c r="K72" s="548"/>
      <c r="L72" s="549"/>
      <c r="M72" s="391"/>
      <c r="N72" s="477"/>
      <c r="O72" s="271"/>
      <c r="P72" s="271"/>
      <c r="Q72" s="272"/>
    </row>
    <row r="73" spans="1:17">
      <c r="A73" s="391"/>
      <c r="B73" s="391"/>
      <c r="C73" s="391"/>
      <c r="D73" s="391"/>
      <c r="E73" s="259">
        <f>'5- Identificación de Riesgos'!D143</f>
        <v>0</v>
      </c>
      <c r="F73" s="508"/>
      <c r="G73" s="545"/>
      <c r="H73" s="391"/>
      <c r="I73" s="546"/>
      <c r="J73" s="548"/>
      <c r="K73" s="548"/>
      <c r="L73" s="549"/>
      <c r="M73" s="391"/>
      <c r="N73" s="477"/>
      <c r="O73" s="271"/>
      <c r="P73" s="271"/>
      <c r="Q73" s="272"/>
    </row>
    <row r="74" spans="1:17">
      <c r="A74" s="391"/>
      <c r="B74" s="391"/>
      <c r="C74" s="391"/>
      <c r="D74" s="391"/>
      <c r="E74" s="259">
        <f>'5- Identificación de Riesgos'!D144</f>
        <v>0</v>
      </c>
      <c r="F74" s="508"/>
      <c r="G74" s="545"/>
      <c r="H74" s="391"/>
      <c r="I74" s="546"/>
      <c r="J74" s="548"/>
      <c r="K74" s="548"/>
      <c r="L74" s="549"/>
      <c r="M74" s="391"/>
      <c r="N74" s="477"/>
      <c r="O74" s="271"/>
      <c r="P74" s="271"/>
      <c r="Q74" s="272"/>
    </row>
    <row r="75" spans="1:17">
      <c r="A75" s="391"/>
      <c r="B75" s="391"/>
      <c r="C75" s="391"/>
      <c r="D75" s="391"/>
      <c r="E75" s="259">
        <f>'5- Identificación de Riesgos'!D145</f>
        <v>0</v>
      </c>
      <c r="F75" s="508"/>
      <c r="G75" s="545"/>
      <c r="H75" s="391"/>
      <c r="I75" s="546"/>
      <c r="J75" s="548"/>
      <c r="K75" s="548"/>
      <c r="L75" s="549"/>
      <c r="M75" s="391"/>
      <c r="N75" s="477"/>
      <c r="O75" s="271"/>
      <c r="P75" s="271"/>
      <c r="Q75" s="272"/>
    </row>
    <row r="76" spans="1:17">
      <c r="A76" s="391"/>
      <c r="B76" s="391"/>
      <c r="C76" s="391"/>
      <c r="D76" s="391"/>
      <c r="E76" s="259">
        <f>'5- Identificación de Riesgos'!D146</f>
        <v>0</v>
      </c>
      <c r="F76" s="508"/>
      <c r="G76" s="545"/>
      <c r="H76" s="391"/>
      <c r="I76" s="546"/>
      <c r="J76" s="548"/>
      <c r="K76" s="548"/>
      <c r="L76" s="549"/>
      <c r="M76" s="391"/>
      <c r="N76" s="477"/>
      <c r="O76" s="271"/>
      <c r="P76" s="271"/>
      <c r="Q76" s="272"/>
    </row>
    <row r="77" spans="1:17">
      <c r="A77" s="391"/>
      <c r="B77" s="391"/>
      <c r="C77" s="391"/>
      <c r="D77" s="391"/>
      <c r="E77" s="259">
        <f>'5- Identificación de Riesgos'!D147</f>
        <v>0</v>
      </c>
      <c r="F77" s="508"/>
      <c r="G77" s="545"/>
      <c r="H77" s="391"/>
      <c r="I77" s="546"/>
      <c r="J77" s="548"/>
      <c r="K77" s="548"/>
      <c r="L77" s="549"/>
      <c r="M77" s="391"/>
      <c r="N77" s="477"/>
      <c r="O77" s="271"/>
      <c r="P77" s="271"/>
      <c r="Q77" s="272"/>
    </row>
    <row r="78" spans="1:17">
      <c r="A78" s="391"/>
      <c r="B78" s="391"/>
      <c r="C78" s="391"/>
      <c r="D78" s="391"/>
      <c r="E78" s="259">
        <f>'5- Identificación de Riesgos'!D148</f>
        <v>0</v>
      </c>
      <c r="F78" s="508"/>
      <c r="G78" s="545"/>
      <c r="H78" s="391"/>
      <c r="I78" s="546"/>
      <c r="J78" s="548"/>
      <c r="K78" s="548"/>
      <c r="L78" s="549"/>
      <c r="M78" s="391"/>
      <c r="N78" s="477"/>
      <c r="O78" s="271"/>
      <c r="P78" s="271"/>
      <c r="Q78" s="272"/>
    </row>
    <row r="79" spans="1:17">
      <c r="A79" s="391"/>
      <c r="B79" s="391"/>
      <c r="C79" s="391"/>
      <c r="D79" s="391"/>
      <c r="E79" s="259">
        <f>'5- Identificación de Riesgos'!D149</f>
        <v>0</v>
      </c>
      <c r="F79" s="508"/>
      <c r="G79" s="545"/>
      <c r="H79" s="391"/>
      <c r="I79" s="547"/>
      <c r="J79" s="548"/>
      <c r="K79" s="548"/>
      <c r="L79" s="549"/>
      <c r="M79" s="391"/>
      <c r="N79" s="544"/>
      <c r="O79" s="271"/>
      <c r="P79" s="271"/>
      <c r="Q79" s="272"/>
    </row>
    <row r="80" spans="1:17" ht="15" customHeight="1">
      <c r="A80" s="391">
        <f>'5- Identificación de Riesgos'!A80</f>
        <v>8</v>
      </c>
      <c r="B80" s="391" t="str">
        <f>'5- Identificación de Riesgos'!B80</f>
        <v>Inoportunidad de la Dirección Seccional de Administración Judicial de Pereira, en el envío del reporte consolidado de las reclamaciones de títulos judiciales
al Grupo de Fondos Especiales de la DEAJ</v>
      </c>
      <c r="C80" s="391" t="str">
        <f>'5- Identificación de Riesgos'!C80</f>
        <v>Envío tardío de la información consolidada de las reclamaciones allegadas</v>
      </c>
      <c r="D80" s="391" t="s">
        <v>287</v>
      </c>
      <c r="E80" s="259">
        <f>'5- Identificación de Riesgos'!D150</f>
        <v>0</v>
      </c>
      <c r="F80" s="508" t="str">
        <f>'5- Identificación de Riesgos'!H80</f>
        <v>Muy Baja - 1</v>
      </c>
      <c r="G80" s="391" t="str">
        <f>'5- Identificación de Riesgos'!M80</f>
        <v>Menor - 2</v>
      </c>
      <c r="H80" s="391" t="str">
        <f>'5- Identificación de Riesgos'!N80</f>
        <v>Bajo - 2</v>
      </c>
      <c r="I80" s="546"/>
      <c r="J80" s="548" t="str">
        <f>'6- Valoración Controles'!T80</f>
        <v>Muy Baja - 1</v>
      </c>
      <c r="K80" s="548" t="str">
        <f>'6- Valoración Controles'!U80</f>
        <v>Menor - 2</v>
      </c>
      <c r="L80" s="549" t="e">
        <f>AVERAGE(#REF!)</f>
        <v>#REF!</v>
      </c>
      <c r="M80" s="391" t="str">
        <f>'6- Valoración Controles'!V80</f>
        <v>Bajo - 2</v>
      </c>
      <c r="N80" s="543" t="s">
        <v>406</v>
      </c>
      <c r="O80" s="271"/>
      <c r="P80" s="271"/>
      <c r="Q80" s="272"/>
    </row>
    <row r="81" spans="1:17">
      <c r="A81" s="391"/>
      <c r="B81" s="391"/>
      <c r="C81" s="391"/>
      <c r="D81" s="391"/>
      <c r="E81" s="259">
        <f>'5- Identificación de Riesgos'!D151</f>
        <v>0</v>
      </c>
      <c r="F81" s="508"/>
      <c r="G81" s="545"/>
      <c r="H81" s="391"/>
      <c r="I81" s="546"/>
      <c r="J81" s="548"/>
      <c r="K81" s="548"/>
      <c r="L81" s="549"/>
      <c r="M81" s="391"/>
      <c r="N81" s="477"/>
      <c r="O81" s="271"/>
      <c r="P81" s="271"/>
      <c r="Q81" s="272"/>
    </row>
    <row r="82" spans="1:17">
      <c r="A82" s="391"/>
      <c r="B82" s="391"/>
      <c r="C82" s="391"/>
      <c r="D82" s="391"/>
      <c r="E82" s="259">
        <f>'5- Identificación de Riesgos'!D152</f>
        <v>0</v>
      </c>
      <c r="F82" s="508"/>
      <c r="G82" s="545"/>
      <c r="H82" s="391"/>
      <c r="I82" s="546"/>
      <c r="J82" s="548"/>
      <c r="K82" s="548"/>
      <c r="L82" s="549"/>
      <c r="M82" s="391"/>
      <c r="N82" s="477"/>
      <c r="O82" s="271"/>
      <c r="P82" s="271"/>
      <c r="Q82" s="272"/>
    </row>
    <row r="83" spans="1:17">
      <c r="A83" s="391"/>
      <c r="B83" s="391"/>
      <c r="C83" s="391"/>
      <c r="D83" s="391"/>
      <c r="E83" s="259">
        <f>'5- Identificación de Riesgos'!D153</f>
        <v>0</v>
      </c>
      <c r="F83" s="508"/>
      <c r="G83" s="545"/>
      <c r="H83" s="391"/>
      <c r="I83" s="546"/>
      <c r="J83" s="548"/>
      <c r="K83" s="548"/>
      <c r="L83" s="549"/>
      <c r="M83" s="391"/>
      <c r="N83" s="477"/>
      <c r="O83" s="271"/>
      <c r="P83" s="271"/>
      <c r="Q83" s="272"/>
    </row>
    <row r="84" spans="1:17">
      <c r="A84" s="391"/>
      <c r="B84" s="391"/>
      <c r="C84" s="391"/>
      <c r="D84" s="391"/>
      <c r="E84" s="259">
        <f>'5- Identificación de Riesgos'!D154</f>
        <v>0</v>
      </c>
      <c r="F84" s="508"/>
      <c r="G84" s="545"/>
      <c r="H84" s="391"/>
      <c r="I84" s="546"/>
      <c r="J84" s="548"/>
      <c r="K84" s="548"/>
      <c r="L84" s="549"/>
      <c r="M84" s="391"/>
      <c r="N84" s="477"/>
      <c r="O84" s="271"/>
      <c r="P84" s="271"/>
      <c r="Q84" s="272"/>
    </row>
    <row r="85" spans="1:17">
      <c r="A85" s="391"/>
      <c r="B85" s="391"/>
      <c r="C85" s="391"/>
      <c r="D85" s="391"/>
      <c r="E85" s="259">
        <f>'5- Identificación de Riesgos'!D155</f>
        <v>0</v>
      </c>
      <c r="F85" s="508"/>
      <c r="G85" s="545"/>
      <c r="H85" s="391"/>
      <c r="I85" s="546"/>
      <c r="J85" s="548"/>
      <c r="K85" s="548"/>
      <c r="L85" s="549"/>
      <c r="M85" s="391"/>
      <c r="N85" s="477"/>
      <c r="O85" s="271"/>
      <c r="P85" s="271"/>
      <c r="Q85" s="272"/>
    </row>
    <row r="86" spans="1:17">
      <c r="A86" s="391"/>
      <c r="B86" s="391"/>
      <c r="C86" s="391"/>
      <c r="D86" s="391"/>
      <c r="E86" s="259">
        <f>'5- Identificación de Riesgos'!D156</f>
        <v>0</v>
      </c>
      <c r="F86" s="508"/>
      <c r="G86" s="545"/>
      <c r="H86" s="391"/>
      <c r="I86" s="546"/>
      <c r="J86" s="548"/>
      <c r="K86" s="548"/>
      <c r="L86" s="549"/>
      <c r="M86" s="391"/>
      <c r="N86" s="477"/>
      <c r="O86" s="271"/>
      <c r="P86" s="271"/>
      <c r="Q86" s="272"/>
    </row>
    <row r="87" spans="1:17">
      <c r="A87" s="391"/>
      <c r="B87" s="391"/>
      <c r="C87" s="391"/>
      <c r="D87" s="391"/>
      <c r="E87" s="259">
        <f>'5- Identificación de Riesgos'!D157</f>
        <v>0</v>
      </c>
      <c r="F87" s="508"/>
      <c r="G87" s="545"/>
      <c r="H87" s="391"/>
      <c r="I87" s="546"/>
      <c r="J87" s="548"/>
      <c r="K87" s="548"/>
      <c r="L87" s="549"/>
      <c r="M87" s="391"/>
      <c r="N87" s="477"/>
      <c r="O87" s="271"/>
      <c r="P87" s="271"/>
      <c r="Q87" s="272"/>
    </row>
    <row r="88" spans="1:17">
      <c r="A88" s="391"/>
      <c r="B88" s="391"/>
      <c r="C88" s="391"/>
      <c r="D88" s="391"/>
      <c r="E88" s="259">
        <f>'5- Identificación de Riesgos'!D158</f>
        <v>0</v>
      </c>
      <c r="F88" s="508"/>
      <c r="G88" s="545"/>
      <c r="H88" s="391"/>
      <c r="I88" s="546"/>
      <c r="J88" s="548"/>
      <c r="K88" s="548"/>
      <c r="L88" s="549"/>
      <c r="M88" s="391"/>
      <c r="N88" s="477"/>
      <c r="O88" s="271"/>
      <c r="P88" s="271"/>
      <c r="Q88" s="272"/>
    </row>
    <row r="89" spans="1:17">
      <c r="A89" s="391"/>
      <c r="B89" s="391"/>
      <c r="C89" s="391"/>
      <c r="D89" s="391"/>
      <c r="E89" s="259">
        <f>'5- Identificación de Riesgos'!D159</f>
        <v>0</v>
      </c>
      <c r="F89" s="508"/>
      <c r="G89" s="545"/>
      <c r="H89" s="391"/>
      <c r="I89" s="547"/>
      <c r="J89" s="548"/>
      <c r="K89" s="548"/>
      <c r="L89" s="549"/>
      <c r="M89" s="391"/>
      <c r="N89" s="544"/>
      <c r="O89" s="271"/>
      <c r="P89" s="271"/>
      <c r="Q89" s="272"/>
    </row>
    <row r="90" spans="1:17" ht="15" customHeight="1">
      <c r="A90" s="391">
        <f>'5- Identificación de Riesgos'!A90</f>
        <v>9</v>
      </c>
      <c r="B90" s="391" t="str">
        <f>'5- Identificación de Riesgos'!B90</f>
        <v>Inoportuna actualización de la lista de auxiliares de la justicia</v>
      </c>
      <c r="C90" s="391" t="str">
        <f>'5- Identificación de Riesgos'!C90</f>
        <v>Desconocimiento de la lista de auxiliares de la justicia</v>
      </c>
      <c r="D90" s="391" t="s">
        <v>287</v>
      </c>
      <c r="E90" s="259">
        <f>'5- Identificación de Riesgos'!D160</f>
        <v>0</v>
      </c>
      <c r="F90" s="508" t="str">
        <f>'5- Identificación de Riesgos'!H90</f>
        <v>Media - 3</v>
      </c>
      <c r="G90" s="391" t="str">
        <f>'5- Identificación de Riesgos'!M90</f>
        <v>Menor - 2</v>
      </c>
      <c r="H90" s="391" t="str">
        <f>'5- Identificación de Riesgos'!N90</f>
        <v>Moderado - 6</v>
      </c>
      <c r="I90" s="546"/>
      <c r="J90" s="548" t="str">
        <f>'6- Valoración Controles'!T90</f>
        <v>Baja - 2</v>
      </c>
      <c r="K90" s="548" t="str">
        <f>'6- Valoración Controles'!U90</f>
        <v>Menor - 2</v>
      </c>
      <c r="L90" s="549" t="e">
        <f>AVERAGE(#REF!)</f>
        <v>#REF!</v>
      </c>
      <c r="M90" s="391" t="str">
        <f>'6- Valoración Controles'!V90</f>
        <v>Moderado - 4</v>
      </c>
      <c r="N90" s="543" t="s">
        <v>406</v>
      </c>
      <c r="O90" s="271"/>
      <c r="P90" s="271"/>
      <c r="Q90" s="272"/>
    </row>
    <row r="91" spans="1:17">
      <c r="A91" s="391"/>
      <c r="B91" s="391"/>
      <c r="C91" s="391"/>
      <c r="D91" s="391"/>
      <c r="E91" s="259">
        <f>'5- Identificación de Riesgos'!D161</f>
        <v>0</v>
      </c>
      <c r="F91" s="508"/>
      <c r="G91" s="545"/>
      <c r="H91" s="391"/>
      <c r="I91" s="546"/>
      <c r="J91" s="548"/>
      <c r="K91" s="548"/>
      <c r="L91" s="549"/>
      <c r="M91" s="391"/>
      <c r="N91" s="477"/>
      <c r="O91" s="271"/>
      <c r="P91" s="271"/>
      <c r="Q91" s="272"/>
    </row>
    <row r="92" spans="1:17">
      <c r="A92" s="391"/>
      <c r="B92" s="391"/>
      <c r="C92" s="391"/>
      <c r="D92" s="391"/>
      <c r="E92" s="259">
        <f>'5- Identificación de Riesgos'!D162</f>
        <v>0</v>
      </c>
      <c r="F92" s="508"/>
      <c r="G92" s="545"/>
      <c r="H92" s="391"/>
      <c r="I92" s="546"/>
      <c r="J92" s="548"/>
      <c r="K92" s="548"/>
      <c r="L92" s="549"/>
      <c r="M92" s="391"/>
      <c r="N92" s="477"/>
      <c r="O92" s="271"/>
      <c r="P92" s="271"/>
      <c r="Q92" s="272"/>
    </row>
    <row r="93" spans="1:17">
      <c r="A93" s="391"/>
      <c r="B93" s="391"/>
      <c r="C93" s="391"/>
      <c r="D93" s="391"/>
      <c r="E93" s="259">
        <f>'5- Identificación de Riesgos'!D163</f>
        <v>0</v>
      </c>
      <c r="F93" s="508"/>
      <c r="G93" s="545"/>
      <c r="H93" s="391"/>
      <c r="I93" s="546"/>
      <c r="J93" s="548"/>
      <c r="K93" s="548"/>
      <c r="L93" s="549"/>
      <c r="M93" s="391"/>
      <c r="N93" s="477"/>
      <c r="O93" s="271"/>
      <c r="P93" s="271"/>
      <c r="Q93" s="272"/>
    </row>
    <row r="94" spans="1:17">
      <c r="A94" s="391"/>
      <c r="B94" s="391"/>
      <c r="C94" s="391"/>
      <c r="D94" s="391"/>
      <c r="E94" s="259">
        <f>'5- Identificación de Riesgos'!D164</f>
        <v>0</v>
      </c>
      <c r="F94" s="508"/>
      <c r="G94" s="545"/>
      <c r="H94" s="391"/>
      <c r="I94" s="546"/>
      <c r="J94" s="548"/>
      <c r="K94" s="548"/>
      <c r="L94" s="549"/>
      <c r="M94" s="391"/>
      <c r="N94" s="477"/>
      <c r="O94" s="271"/>
      <c r="P94" s="271"/>
      <c r="Q94" s="272"/>
    </row>
    <row r="95" spans="1:17">
      <c r="A95" s="391"/>
      <c r="B95" s="391"/>
      <c r="C95" s="391"/>
      <c r="D95" s="391"/>
      <c r="E95" s="259">
        <f>'5- Identificación de Riesgos'!D165</f>
        <v>0</v>
      </c>
      <c r="F95" s="508"/>
      <c r="G95" s="545"/>
      <c r="H95" s="391"/>
      <c r="I95" s="546"/>
      <c r="J95" s="548"/>
      <c r="K95" s="548"/>
      <c r="L95" s="549"/>
      <c r="M95" s="391"/>
      <c r="N95" s="477"/>
      <c r="O95" s="271"/>
      <c r="P95" s="271"/>
      <c r="Q95" s="272"/>
    </row>
    <row r="96" spans="1:17">
      <c r="A96" s="391"/>
      <c r="B96" s="391"/>
      <c r="C96" s="391"/>
      <c r="D96" s="391"/>
      <c r="E96" s="259">
        <f>'5- Identificación de Riesgos'!D166</f>
        <v>0</v>
      </c>
      <c r="F96" s="508"/>
      <c r="G96" s="545"/>
      <c r="H96" s="391"/>
      <c r="I96" s="546"/>
      <c r="J96" s="548"/>
      <c r="K96" s="548"/>
      <c r="L96" s="549"/>
      <c r="M96" s="391"/>
      <c r="N96" s="477"/>
      <c r="O96" s="271"/>
      <c r="P96" s="271"/>
      <c r="Q96" s="272"/>
    </row>
    <row r="97" spans="1:17">
      <c r="A97" s="391"/>
      <c r="B97" s="391"/>
      <c r="C97" s="391"/>
      <c r="D97" s="391"/>
      <c r="E97" s="259">
        <f>'5- Identificación de Riesgos'!D167</f>
        <v>0</v>
      </c>
      <c r="F97" s="508"/>
      <c r="G97" s="545"/>
      <c r="H97" s="391"/>
      <c r="I97" s="546"/>
      <c r="J97" s="548"/>
      <c r="K97" s="548"/>
      <c r="L97" s="549"/>
      <c r="M97" s="391"/>
      <c r="N97" s="477"/>
      <c r="O97" s="271"/>
      <c r="P97" s="271"/>
      <c r="Q97" s="272"/>
    </row>
    <row r="98" spans="1:17">
      <c r="A98" s="391"/>
      <c r="B98" s="391"/>
      <c r="C98" s="391"/>
      <c r="D98" s="391"/>
      <c r="E98" s="259">
        <f>'5- Identificación de Riesgos'!D168</f>
        <v>0</v>
      </c>
      <c r="F98" s="508"/>
      <c r="G98" s="545"/>
      <c r="H98" s="391"/>
      <c r="I98" s="546"/>
      <c r="J98" s="548"/>
      <c r="K98" s="548"/>
      <c r="L98" s="549"/>
      <c r="M98" s="391"/>
      <c r="N98" s="477"/>
      <c r="O98" s="271"/>
      <c r="P98" s="271"/>
      <c r="Q98" s="272"/>
    </row>
    <row r="99" spans="1:17">
      <c r="A99" s="391"/>
      <c r="B99" s="391"/>
      <c r="C99" s="391"/>
      <c r="D99" s="391"/>
      <c r="E99" s="259">
        <f>'5- Identificación de Riesgos'!D169</f>
        <v>0</v>
      </c>
      <c r="F99" s="508"/>
      <c r="G99" s="545"/>
      <c r="H99" s="391"/>
      <c r="I99" s="547"/>
      <c r="J99" s="548"/>
      <c r="K99" s="548"/>
      <c r="L99" s="549"/>
      <c r="M99" s="391"/>
      <c r="N99" s="544"/>
      <c r="O99" s="271"/>
      <c r="P99" s="271"/>
      <c r="Q99" s="272"/>
    </row>
    <row r="100" spans="1:17" ht="30.75" customHeight="1">
      <c r="A100" s="391">
        <f>'5- Identificación de Riesgos'!A100</f>
        <v>10</v>
      </c>
      <c r="B100" s="391" t="str">
        <f>'5- Identificación de Riesgos'!B100</f>
        <v>Posibilidad de no realizar el reparto en las fechas correspondientes</v>
      </c>
      <c r="C100" s="391" t="str">
        <f>'5- Identificación de Riesgos'!C100</f>
        <v>No realizar el reparto oportunamente a los despachos judiciales</v>
      </c>
      <c r="D100" s="391" t="s">
        <v>287</v>
      </c>
      <c r="E100" s="259">
        <f>'5- Identificación de Riesgos'!D170</f>
        <v>0</v>
      </c>
      <c r="F100" s="508" t="str">
        <f>'5- Identificación de Riesgos'!H100</f>
        <v>Muy Baja - 1</v>
      </c>
      <c r="G100" s="391" t="str">
        <f>'5- Identificación de Riesgos'!M100</f>
        <v>Moderado - 3</v>
      </c>
      <c r="H100" s="391" t="str">
        <f>'5- Identificación de Riesgos'!N100</f>
        <v>Moderado - 3</v>
      </c>
      <c r="I100" s="546"/>
      <c r="J100" s="548" t="str">
        <f>'6- Valoración Controles'!T100</f>
        <v>Muy Baja - 1</v>
      </c>
      <c r="K100" s="548" t="str">
        <f>'6- Valoración Controles'!U100</f>
        <v>Moderado - 3</v>
      </c>
      <c r="L100" s="549" t="e">
        <f>AVERAGE(#REF!)</f>
        <v>#REF!</v>
      </c>
      <c r="M100" s="391" t="str">
        <f>'6- Valoración Controles'!V100</f>
        <v>Moderado - 3</v>
      </c>
      <c r="N100" s="543" t="s">
        <v>407</v>
      </c>
      <c r="O100" s="279"/>
      <c r="P100" s="265"/>
      <c r="Q100" s="266"/>
    </row>
    <row r="101" spans="1:17" ht="28.9" customHeight="1">
      <c r="A101" s="391"/>
      <c r="B101" s="391"/>
      <c r="C101" s="391"/>
      <c r="D101" s="391"/>
      <c r="E101" s="259">
        <f>'5- Identificación de Riesgos'!D171</f>
        <v>0</v>
      </c>
      <c r="F101" s="508"/>
      <c r="G101" s="545"/>
      <c r="H101" s="391"/>
      <c r="I101" s="546"/>
      <c r="J101" s="548"/>
      <c r="K101" s="548"/>
      <c r="L101" s="549"/>
      <c r="M101" s="391"/>
      <c r="N101" s="477"/>
      <c r="O101" s="279"/>
      <c r="P101" s="265"/>
      <c r="Q101" s="266"/>
    </row>
    <row r="102" spans="1:17" ht="14.45" customHeight="1">
      <c r="A102" s="391"/>
      <c r="B102" s="391"/>
      <c r="C102" s="391"/>
      <c r="D102" s="391"/>
      <c r="E102" s="259">
        <f>'5- Identificación de Riesgos'!D172</f>
        <v>0</v>
      </c>
      <c r="F102" s="508"/>
      <c r="G102" s="545"/>
      <c r="H102" s="391"/>
      <c r="I102" s="546"/>
      <c r="J102" s="548"/>
      <c r="K102" s="548"/>
      <c r="L102" s="549"/>
      <c r="M102" s="391"/>
      <c r="N102" s="477"/>
      <c r="O102" s="279"/>
      <c r="P102" s="265"/>
      <c r="Q102" s="266"/>
    </row>
    <row r="103" spans="1:17" ht="14.45" customHeight="1">
      <c r="A103" s="391"/>
      <c r="B103" s="391"/>
      <c r="C103" s="391"/>
      <c r="D103" s="391"/>
      <c r="E103" s="259">
        <f>'5- Identificación de Riesgos'!D173</f>
        <v>0</v>
      </c>
      <c r="F103" s="508"/>
      <c r="G103" s="545"/>
      <c r="H103" s="391"/>
      <c r="I103" s="546"/>
      <c r="J103" s="548"/>
      <c r="K103" s="548"/>
      <c r="L103" s="549"/>
      <c r="M103" s="391"/>
      <c r="N103" s="477"/>
      <c r="O103" s="265"/>
      <c r="P103" s="265"/>
      <c r="Q103" s="266"/>
    </row>
    <row r="104" spans="1:17" ht="14.45" customHeight="1">
      <c r="A104" s="391"/>
      <c r="B104" s="391"/>
      <c r="C104" s="391"/>
      <c r="D104" s="391"/>
      <c r="E104" s="259">
        <f>'5- Identificación de Riesgos'!D174</f>
        <v>0</v>
      </c>
      <c r="F104" s="508"/>
      <c r="G104" s="545"/>
      <c r="H104" s="391"/>
      <c r="I104" s="546"/>
      <c r="J104" s="548"/>
      <c r="K104" s="548"/>
      <c r="L104" s="549"/>
      <c r="M104" s="391"/>
      <c r="N104" s="477"/>
      <c r="O104" s="265"/>
      <c r="P104" s="265"/>
      <c r="Q104" s="266"/>
    </row>
    <row r="105" spans="1:17" ht="14.45" customHeight="1">
      <c r="A105" s="391"/>
      <c r="B105" s="391"/>
      <c r="C105" s="391"/>
      <c r="D105" s="391"/>
      <c r="E105" s="259">
        <f>'5- Identificación de Riesgos'!D175</f>
        <v>0</v>
      </c>
      <c r="F105" s="508"/>
      <c r="G105" s="545"/>
      <c r="H105" s="391"/>
      <c r="I105" s="546"/>
      <c r="J105" s="548"/>
      <c r="K105" s="548"/>
      <c r="L105" s="549"/>
      <c r="M105" s="391"/>
      <c r="N105" s="477"/>
      <c r="O105" s="265"/>
      <c r="P105" s="265"/>
      <c r="Q105" s="266"/>
    </row>
    <row r="106" spans="1:17" ht="14.45" customHeight="1">
      <c r="A106" s="391"/>
      <c r="B106" s="391"/>
      <c r="C106" s="391"/>
      <c r="D106" s="391"/>
      <c r="E106" s="259">
        <f>'5- Identificación de Riesgos'!D176</f>
        <v>0</v>
      </c>
      <c r="F106" s="508"/>
      <c r="G106" s="545"/>
      <c r="H106" s="391"/>
      <c r="I106" s="546"/>
      <c r="J106" s="548"/>
      <c r="K106" s="548"/>
      <c r="L106" s="549"/>
      <c r="M106" s="391"/>
      <c r="N106" s="477"/>
      <c r="O106" s="265"/>
      <c r="P106" s="265"/>
      <c r="Q106" s="266"/>
    </row>
    <row r="107" spans="1:17" ht="14.45" customHeight="1">
      <c r="A107" s="391"/>
      <c r="B107" s="391"/>
      <c r="C107" s="391"/>
      <c r="D107" s="391"/>
      <c r="E107" s="259">
        <f>'5- Identificación de Riesgos'!D177</f>
        <v>0</v>
      </c>
      <c r="F107" s="508"/>
      <c r="G107" s="545"/>
      <c r="H107" s="391"/>
      <c r="I107" s="546"/>
      <c r="J107" s="548"/>
      <c r="K107" s="548"/>
      <c r="L107" s="549"/>
      <c r="M107" s="391"/>
      <c r="N107" s="477"/>
      <c r="O107" s="267"/>
      <c r="P107" s="267"/>
      <c r="Q107" s="268"/>
    </row>
    <row r="108" spans="1:17" ht="14.45" customHeight="1">
      <c r="A108" s="391"/>
      <c r="B108" s="391"/>
      <c r="C108" s="391"/>
      <c r="D108" s="391"/>
      <c r="E108" s="259">
        <f>'5- Identificación de Riesgos'!D178</f>
        <v>0</v>
      </c>
      <c r="F108" s="508"/>
      <c r="G108" s="545"/>
      <c r="H108" s="391"/>
      <c r="I108" s="546"/>
      <c r="J108" s="548"/>
      <c r="K108" s="548"/>
      <c r="L108" s="549"/>
      <c r="M108" s="391"/>
      <c r="N108" s="477"/>
      <c r="O108" s="265"/>
      <c r="P108" s="265"/>
      <c r="Q108" s="266"/>
    </row>
    <row r="109" spans="1:17" ht="14.45" customHeight="1">
      <c r="A109" s="480"/>
      <c r="B109" s="480"/>
      <c r="C109" s="480"/>
      <c r="D109" s="391"/>
      <c r="E109" s="259">
        <f>'5- Identificación de Riesgos'!D179</f>
        <v>0</v>
      </c>
      <c r="F109" s="508"/>
      <c r="G109" s="550"/>
      <c r="H109" s="480"/>
      <c r="I109" s="547"/>
      <c r="J109" s="548"/>
      <c r="K109" s="548"/>
      <c r="L109" s="549"/>
      <c r="M109" s="391"/>
      <c r="N109" s="544"/>
      <c r="O109" s="265"/>
      <c r="P109" s="265"/>
      <c r="Q109" s="266"/>
    </row>
    <row r="110" spans="1:17">
      <c r="A110" s="391">
        <f>'5- Identificación de Riesgos'!A110</f>
        <v>11</v>
      </c>
      <c r="B110" s="391" t="str">
        <f>'5- Identificación de Riesgos'!B110</f>
        <v>Recibir dádivas o beneficios a nombre propio o de terceros para sustraer, alterar documentación conservada en el archivo de la justicia regional.</v>
      </c>
      <c r="C110" s="391" t="str">
        <f>'5- Identificación de Riesgos'!C110</f>
        <v>Los documentos que reposan en los  archivos son manipulados o sustraídos o duplicados, sin medir autorización o solicitud expresa</v>
      </c>
      <c r="D110" s="566" t="s">
        <v>287</v>
      </c>
      <c r="E110" s="259">
        <f>'5- Identificación de Riesgos'!D180</f>
        <v>0</v>
      </c>
      <c r="F110" s="567" t="str">
        <f>'5- Identificación de Riesgos'!H110</f>
        <v>Muy Baja - 1</v>
      </c>
      <c r="G110" s="391" t="str">
        <f>'5- Identificación de Riesgos'!M110</f>
        <v>Menor - 2</v>
      </c>
      <c r="H110" s="391" t="str">
        <f>'5- Identificación de Riesgos'!N110</f>
        <v>Bajo - 2</v>
      </c>
      <c r="I110" s="569"/>
      <c r="J110" s="548" t="str">
        <f>'6- Valoración Controles'!T110</f>
        <v>Muy Baja - 1</v>
      </c>
      <c r="K110" s="548" t="str">
        <f>'6- Valoración Controles'!U110</f>
        <v>Menor - 2</v>
      </c>
      <c r="L110" s="549" t="e">
        <f>AVERAGE(#REF!)</f>
        <v>#REF!</v>
      </c>
      <c r="M110" s="391" t="str">
        <f>'6- Valoración Controles'!V110</f>
        <v>Bajo - 2</v>
      </c>
      <c r="N110" s="543" t="s">
        <v>406</v>
      </c>
      <c r="O110" s="293"/>
      <c r="P110" s="293"/>
      <c r="Q110" s="294"/>
    </row>
    <row r="111" spans="1:17">
      <c r="A111" s="391"/>
      <c r="B111" s="391"/>
      <c r="C111" s="391"/>
      <c r="D111" s="566"/>
      <c r="E111" s="259">
        <f>'5- Identificación de Riesgos'!D181</f>
        <v>0</v>
      </c>
      <c r="F111" s="567"/>
      <c r="G111" s="545"/>
      <c r="H111" s="391"/>
      <c r="I111" s="569"/>
      <c r="J111" s="548"/>
      <c r="K111" s="548"/>
      <c r="L111" s="549"/>
      <c r="M111" s="391"/>
      <c r="N111" s="477"/>
      <c r="O111" s="295"/>
      <c r="P111" s="295"/>
      <c r="Q111" s="296"/>
    </row>
    <row r="112" spans="1:17" ht="14.45" customHeight="1">
      <c r="A112" s="391"/>
      <c r="B112" s="391"/>
      <c r="C112" s="391"/>
      <c r="D112" s="566"/>
      <c r="E112" s="259">
        <f>'5- Identificación de Riesgos'!D182</f>
        <v>0</v>
      </c>
      <c r="F112" s="567"/>
      <c r="G112" s="545"/>
      <c r="H112" s="391"/>
      <c r="I112" s="569"/>
      <c r="J112" s="548"/>
      <c r="K112" s="548"/>
      <c r="L112" s="549"/>
      <c r="M112" s="391"/>
      <c r="N112" s="477"/>
      <c r="O112" s="277"/>
      <c r="P112" s="261"/>
      <c r="Q112" s="262"/>
    </row>
    <row r="113" spans="1:17" ht="14.45" customHeight="1">
      <c r="A113" s="391"/>
      <c r="B113" s="391"/>
      <c r="C113" s="391"/>
      <c r="D113" s="566"/>
      <c r="E113" s="259">
        <f>'5- Identificación de Riesgos'!D183</f>
        <v>0</v>
      </c>
      <c r="F113" s="567"/>
      <c r="G113" s="545"/>
      <c r="H113" s="391"/>
      <c r="I113" s="569"/>
      <c r="J113" s="548"/>
      <c r="K113" s="548"/>
      <c r="L113" s="549"/>
      <c r="M113" s="391"/>
      <c r="N113" s="477"/>
      <c r="O113" s="277"/>
      <c r="P113" s="261"/>
      <c r="Q113" s="262"/>
    </row>
    <row r="114" spans="1:17" ht="14.45" customHeight="1">
      <c r="A114" s="391"/>
      <c r="B114" s="391"/>
      <c r="C114" s="391"/>
      <c r="D114" s="566"/>
      <c r="E114" s="259">
        <f>'5- Identificación de Riesgos'!D184</f>
        <v>0</v>
      </c>
      <c r="F114" s="567"/>
      <c r="G114" s="545"/>
      <c r="H114" s="391"/>
      <c r="I114" s="569"/>
      <c r="J114" s="548"/>
      <c r="K114" s="548"/>
      <c r="L114" s="549"/>
      <c r="M114" s="391"/>
      <c r="N114" s="477"/>
      <c r="O114" s="277"/>
      <c r="P114" s="261"/>
      <c r="Q114" s="262"/>
    </row>
    <row r="115" spans="1:17" ht="14.45" customHeight="1">
      <c r="A115" s="391"/>
      <c r="B115" s="391"/>
      <c r="C115" s="391"/>
      <c r="D115" s="566"/>
      <c r="E115" s="259">
        <f>'5- Identificación de Riesgos'!D185</f>
        <v>0</v>
      </c>
      <c r="F115" s="567"/>
      <c r="G115" s="545"/>
      <c r="H115" s="391"/>
      <c r="I115" s="569"/>
      <c r="J115" s="548"/>
      <c r="K115" s="548"/>
      <c r="L115" s="549"/>
      <c r="M115" s="391"/>
      <c r="N115" s="477"/>
      <c r="O115" s="278"/>
      <c r="P115" s="263"/>
      <c r="Q115" s="264"/>
    </row>
    <row r="116" spans="1:17" ht="14.45" customHeight="1">
      <c r="A116" s="391"/>
      <c r="B116" s="391"/>
      <c r="C116" s="391"/>
      <c r="D116" s="566"/>
      <c r="E116" s="259">
        <f>'5- Identificación de Riesgos'!D186</f>
        <v>0</v>
      </c>
      <c r="F116" s="567"/>
      <c r="G116" s="545"/>
      <c r="H116" s="391"/>
      <c r="I116" s="569"/>
      <c r="J116" s="548"/>
      <c r="K116" s="548"/>
      <c r="L116" s="549"/>
      <c r="M116" s="391"/>
      <c r="N116" s="477"/>
      <c r="O116" s="277"/>
      <c r="P116" s="261"/>
      <c r="Q116" s="262"/>
    </row>
    <row r="117" spans="1:17" ht="14.45" customHeight="1">
      <c r="A117" s="391"/>
      <c r="B117" s="391"/>
      <c r="C117" s="391"/>
      <c r="D117" s="566"/>
      <c r="E117" s="259">
        <f>'5- Identificación de Riesgos'!D187</f>
        <v>0</v>
      </c>
      <c r="F117" s="567"/>
      <c r="G117" s="545"/>
      <c r="H117" s="391"/>
      <c r="I117" s="569"/>
      <c r="J117" s="548"/>
      <c r="K117" s="548"/>
      <c r="L117" s="549"/>
      <c r="M117" s="391"/>
      <c r="N117" s="477"/>
      <c r="O117" s="277"/>
      <c r="P117" s="261"/>
      <c r="Q117" s="262"/>
    </row>
    <row r="118" spans="1:17" ht="14.45" customHeight="1">
      <c r="A118" s="391"/>
      <c r="B118" s="391"/>
      <c r="C118" s="391"/>
      <c r="D118" s="566"/>
      <c r="E118" s="259">
        <f>'5- Identificación de Riesgos'!D188</f>
        <v>0</v>
      </c>
      <c r="F118" s="567"/>
      <c r="G118" s="545"/>
      <c r="H118" s="391"/>
      <c r="I118" s="569"/>
      <c r="J118" s="548"/>
      <c r="K118" s="548"/>
      <c r="L118" s="549"/>
      <c r="M118" s="391"/>
      <c r="N118" s="477"/>
      <c r="O118" s="277"/>
      <c r="P118" s="261"/>
      <c r="Q118" s="262"/>
    </row>
    <row r="119" spans="1:17" ht="14.45" customHeight="1">
      <c r="A119" s="391"/>
      <c r="B119" s="391"/>
      <c r="C119" s="391"/>
      <c r="D119" s="566"/>
      <c r="E119" s="259">
        <f>'5- Identificación de Riesgos'!D189</f>
        <v>0</v>
      </c>
      <c r="F119" s="567"/>
      <c r="G119" s="545"/>
      <c r="H119" s="391"/>
      <c r="I119" s="570"/>
      <c r="J119" s="548"/>
      <c r="K119" s="548"/>
      <c r="L119" s="549"/>
      <c r="M119" s="391"/>
      <c r="N119" s="544"/>
      <c r="O119" s="277"/>
      <c r="P119" s="261"/>
      <c r="Q119" s="262"/>
    </row>
    <row r="120" spans="1:17">
      <c r="A120" s="391">
        <f>'5- Identificación de Riesgos'!A120</f>
        <v>12</v>
      </c>
      <c r="B120" s="391" t="str">
        <f>'5- Identificación de Riesgos'!B120</f>
        <v xml:space="preserve">Ofrecer, prometer, entregar, aceptar o solicitar una ventaja indebida para afectar la autenticidad, integridad, confidencialidad o disponibilidad de los documentos  en favor propio o de terceros, para afectar el acceso a la administración de justicia </v>
      </c>
      <c r="C120" s="391" t="str">
        <f>'5- Identificación de Riesgos'!C120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120" s="566" t="s">
        <v>287</v>
      </c>
      <c r="E120" s="259">
        <f>'5- Identificación de Riesgos'!D190</f>
        <v>0</v>
      </c>
      <c r="F120" s="567" t="str">
        <f>'5- Identificación de Riesgos'!H120</f>
        <v>Muy Baja - 1</v>
      </c>
      <c r="G120" s="391" t="str">
        <f>'5- Identificación de Riesgos'!M120</f>
        <v>Menor - 2</v>
      </c>
      <c r="H120" s="391" t="str">
        <f>'5- Identificación de Riesgos'!N120</f>
        <v>Bajo - 2</v>
      </c>
      <c r="I120" s="569"/>
      <c r="J120" s="548" t="str">
        <f>'6- Valoración Controles'!T120</f>
        <v>Muy Baja - 1</v>
      </c>
      <c r="K120" s="548" t="str">
        <f>'6- Valoración Controles'!U120</f>
        <v>Menor - 2</v>
      </c>
      <c r="L120" s="549" t="e">
        <f>AVERAGE(#REF!)</f>
        <v>#REF!</v>
      </c>
      <c r="M120" s="391" t="str">
        <f>'6- Valoración Controles'!V120</f>
        <v>Bajo - 2</v>
      </c>
      <c r="N120" s="543" t="s">
        <v>406</v>
      </c>
      <c r="O120" s="293"/>
      <c r="P120" s="293"/>
      <c r="Q120" s="294"/>
    </row>
    <row r="121" spans="1:17">
      <c r="A121" s="391"/>
      <c r="B121" s="391"/>
      <c r="C121" s="391"/>
      <c r="D121" s="566"/>
      <c r="E121" s="259">
        <f>'5- Identificación de Riesgos'!D191</f>
        <v>0</v>
      </c>
      <c r="F121" s="567"/>
      <c r="G121" s="545"/>
      <c r="H121" s="391"/>
      <c r="I121" s="569"/>
      <c r="J121" s="548"/>
      <c r="K121" s="548"/>
      <c r="L121" s="549"/>
      <c r="M121" s="391"/>
      <c r="N121" s="477"/>
      <c r="O121" s="295"/>
      <c r="P121" s="295"/>
      <c r="Q121" s="296"/>
    </row>
    <row r="122" spans="1:17" ht="14.45" customHeight="1">
      <c r="A122" s="391"/>
      <c r="B122" s="391"/>
      <c r="C122" s="391"/>
      <c r="D122" s="566"/>
      <c r="E122" s="259">
        <f>'5- Identificación de Riesgos'!D192</f>
        <v>0</v>
      </c>
      <c r="F122" s="567"/>
      <c r="G122" s="545"/>
      <c r="H122" s="391"/>
      <c r="I122" s="569"/>
      <c r="J122" s="548"/>
      <c r="K122" s="548"/>
      <c r="L122" s="549"/>
      <c r="M122" s="391"/>
      <c r="N122" s="477"/>
      <c r="O122" s="277"/>
      <c r="P122" s="261"/>
      <c r="Q122" s="262"/>
    </row>
    <row r="123" spans="1:17" ht="14.45" customHeight="1">
      <c r="A123" s="391"/>
      <c r="B123" s="391"/>
      <c r="C123" s="391"/>
      <c r="D123" s="566"/>
      <c r="E123" s="259">
        <f>'5- Identificación de Riesgos'!D193</f>
        <v>0</v>
      </c>
      <c r="F123" s="567"/>
      <c r="G123" s="545"/>
      <c r="H123" s="391"/>
      <c r="I123" s="569"/>
      <c r="J123" s="548"/>
      <c r="K123" s="548"/>
      <c r="L123" s="549"/>
      <c r="M123" s="391"/>
      <c r="N123" s="477"/>
      <c r="O123" s="277"/>
      <c r="P123" s="261"/>
      <c r="Q123" s="262"/>
    </row>
    <row r="124" spans="1:17" ht="14.45" customHeight="1">
      <c r="A124" s="391"/>
      <c r="B124" s="391"/>
      <c r="C124" s="391"/>
      <c r="D124" s="566"/>
      <c r="E124" s="259">
        <f>'5- Identificación de Riesgos'!D194</f>
        <v>0</v>
      </c>
      <c r="F124" s="567"/>
      <c r="G124" s="545"/>
      <c r="H124" s="391"/>
      <c r="I124" s="569"/>
      <c r="J124" s="548"/>
      <c r="K124" s="548"/>
      <c r="L124" s="549"/>
      <c r="M124" s="391"/>
      <c r="N124" s="477"/>
      <c r="O124" s="277"/>
      <c r="P124" s="261"/>
      <c r="Q124" s="262"/>
    </row>
    <row r="125" spans="1:17" ht="14.45" customHeight="1">
      <c r="A125" s="391"/>
      <c r="B125" s="391"/>
      <c r="C125" s="391"/>
      <c r="D125" s="566"/>
      <c r="E125" s="259">
        <f>'5- Identificación de Riesgos'!D195</f>
        <v>0</v>
      </c>
      <c r="F125" s="567"/>
      <c r="G125" s="545"/>
      <c r="H125" s="391"/>
      <c r="I125" s="569"/>
      <c r="J125" s="548"/>
      <c r="K125" s="548"/>
      <c r="L125" s="549"/>
      <c r="M125" s="391"/>
      <c r="N125" s="477"/>
      <c r="O125" s="278"/>
      <c r="P125" s="263"/>
      <c r="Q125" s="264"/>
    </row>
    <row r="126" spans="1:17" ht="14.45" customHeight="1">
      <c r="A126" s="391"/>
      <c r="B126" s="391"/>
      <c r="C126" s="391"/>
      <c r="D126" s="566"/>
      <c r="E126" s="259">
        <f>'5- Identificación de Riesgos'!D196</f>
        <v>0</v>
      </c>
      <c r="F126" s="567"/>
      <c r="G126" s="545"/>
      <c r="H126" s="391"/>
      <c r="I126" s="569"/>
      <c r="J126" s="548"/>
      <c r="K126" s="548"/>
      <c r="L126" s="549"/>
      <c r="M126" s="391"/>
      <c r="N126" s="477"/>
      <c r="O126" s="277"/>
      <c r="P126" s="261"/>
      <c r="Q126" s="262"/>
    </row>
    <row r="127" spans="1:17" ht="14.45" customHeight="1">
      <c r="A127" s="391"/>
      <c r="B127" s="391"/>
      <c r="C127" s="391"/>
      <c r="D127" s="566"/>
      <c r="E127" s="259">
        <f>'5- Identificación de Riesgos'!D197</f>
        <v>0</v>
      </c>
      <c r="F127" s="567"/>
      <c r="G127" s="545"/>
      <c r="H127" s="391"/>
      <c r="I127" s="569"/>
      <c r="J127" s="548"/>
      <c r="K127" s="548"/>
      <c r="L127" s="549"/>
      <c r="M127" s="391"/>
      <c r="N127" s="477"/>
      <c r="O127" s="277"/>
      <c r="P127" s="261"/>
      <c r="Q127" s="262"/>
    </row>
    <row r="128" spans="1:17" ht="14.45" customHeight="1">
      <c r="A128" s="391"/>
      <c r="B128" s="391"/>
      <c r="C128" s="391"/>
      <c r="D128" s="566"/>
      <c r="E128" s="259">
        <f>'5- Identificación de Riesgos'!D198</f>
        <v>0</v>
      </c>
      <c r="F128" s="567"/>
      <c r="G128" s="545"/>
      <c r="H128" s="391"/>
      <c r="I128" s="569"/>
      <c r="J128" s="548"/>
      <c r="K128" s="548"/>
      <c r="L128" s="549"/>
      <c r="M128" s="391"/>
      <c r="N128" s="477"/>
      <c r="O128" s="277"/>
      <c r="P128" s="261"/>
      <c r="Q128" s="262"/>
    </row>
    <row r="129" spans="1:17" ht="14.45" customHeight="1">
      <c r="A129" s="391"/>
      <c r="B129" s="391"/>
      <c r="C129" s="391"/>
      <c r="D129" s="566"/>
      <c r="E129" s="259">
        <f>'5- Identificación de Riesgos'!D199</f>
        <v>0</v>
      </c>
      <c r="F129" s="567"/>
      <c r="G129" s="545"/>
      <c r="H129" s="391"/>
      <c r="I129" s="570"/>
      <c r="J129" s="548"/>
      <c r="K129" s="548"/>
      <c r="L129" s="549"/>
      <c r="M129" s="391"/>
      <c r="N129" s="544"/>
      <c r="O129" s="277"/>
      <c r="P129" s="261"/>
      <c r="Q129" s="262"/>
    </row>
    <row r="130" spans="1:17" ht="14.45" customHeight="1">
      <c r="I130"/>
      <c r="L130"/>
      <c r="O130"/>
      <c r="P130"/>
    </row>
    <row r="131" spans="1:17" ht="14.45" customHeight="1">
      <c r="I131"/>
      <c r="L131"/>
      <c r="O131"/>
      <c r="P131"/>
    </row>
    <row r="132" spans="1:17" ht="14.45" customHeight="1">
      <c r="I132"/>
      <c r="L132"/>
      <c r="O132"/>
      <c r="P132"/>
    </row>
    <row r="133" spans="1:17" ht="14.45" customHeight="1">
      <c r="I133"/>
      <c r="L133"/>
      <c r="O133"/>
      <c r="P133"/>
    </row>
    <row r="134" spans="1:17" ht="14.45" customHeight="1">
      <c r="I134"/>
      <c r="L134"/>
      <c r="O134"/>
      <c r="P134"/>
    </row>
    <row r="135" spans="1:17" ht="14.45" customHeight="1">
      <c r="I135"/>
      <c r="L135"/>
      <c r="O135"/>
      <c r="P135"/>
    </row>
    <row r="136" spans="1:17" ht="14.45" customHeight="1">
      <c r="I136"/>
      <c r="L136"/>
      <c r="O136"/>
      <c r="P136"/>
    </row>
    <row r="137" spans="1:17" ht="14.45" customHeight="1">
      <c r="I137"/>
      <c r="L137"/>
      <c r="O137"/>
      <c r="P137"/>
    </row>
    <row r="138" spans="1:17" ht="14.45" customHeight="1">
      <c r="I138"/>
      <c r="L138"/>
      <c r="O138"/>
      <c r="P138"/>
    </row>
    <row r="139" spans="1:17" ht="14.45" customHeight="1">
      <c r="I139"/>
      <c r="L139"/>
      <c r="O139"/>
      <c r="P139"/>
    </row>
    <row r="140" spans="1:17" ht="14.45" customHeight="1">
      <c r="I140"/>
      <c r="L140"/>
      <c r="O140"/>
      <c r="P140"/>
    </row>
    <row r="141" spans="1:17" ht="14.45" customHeight="1">
      <c r="I141"/>
      <c r="L141"/>
      <c r="O141"/>
      <c r="P141"/>
    </row>
    <row r="142" spans="1:17" ht="14.45" customHeight="1">
      <c r="I142"/>
      <c r="L142"/>
      <c r="O142"/>
      <c r="P142"/>
    </row>
    <row r="143" spans="1:17" ht="14.45" customHeight="1">
      <c r="I143"/>
      <c r="L143"/>
      <c r="O143"/>
      <c r="P143"/>
    </row>
    <row r="144" spans="1:17" ht="14.45" customHeight="1">
      <c r="I144"/>
      <c r="L144"/>
      <c r="O144"/>
      <c r="P144"/>
    </row>
    <row r="145" spans="9:16" ht="14.45" customHeight="1">
      <c r="I145"/>
      <c r="L145"/>
      <c r="O145"/>
      <c r="P145"/>
    </row>
    <row r="146" spans="9:16" ht="14.45" customHeight="1">
      <c r="I146"/>
      <c r="L146"/>
      <c r="O146"/>
      <c r="P146"/>
    </row>
    <row r="147" spans="9:16" ht="14.45" customHeight="1">
      <c r="I147"/>
      <c r="L147"/>
      <c r="O147"/>
      <c r="P147"/>
    </row>
    <row r="148" spans="9:16" ht="14.45" customHeight="1">
      <c r="I148"/>
      <c r="L148"/>
      <c r="O148"/>
      <c r="P148"/>
    </row>
    <row r="149" spans="9:16" ht="14.45" customHeight="1">
      <c r="I149"/>
      <c r="L149"/>
      <c r="O149"/>
      <c r="P149"/>
    </row>
    <row r="150" spans="9:16">
      <c r="I150"/>
      <c r="L150"/>
      <c r="O150"/>
      <c r="P150"/>
    </row>
    <row r="151" spans="9:16">
      <c r="I151"/>
      <c r="L151"/>
      <c r="O151"/>
      <c r="P151"/>
    </row>
    <row r="152" spans="9:16">
      <c r="I152"/>
      <c r="L152"/>
      <c r="O152"/>
      <c r="P152"/>
    </row>
    <row r="153" spans="9:16">
      <c r="I153"/>
      <c r="L153"/>
      <c r="O153"/>
      <c r="P153"/>
    </row>
    <row r="154" spans="9:16">
      <c r="I154"/>
      <c r="L154"/>
      <c r="O154"/>
      <c r="P154"/>
    </row>
    <row r="155" spans="9:16">
      <c r="I155"/>
      <c r="L155"/>
      <c r="O155"/>
      <c r="P155"/>
    </row>
    <row r="156" spans="9:16">
      <c r="I156"/>
      <c r="L156"/>
      <c r="O156"/>
      <c r="P156"/>
    </row>
    <row r="157" spans="9:16">
      <c r="I157"/>
      <c r="L157"/>
      <c r="O157"/>
      <c r="P157"/>
    </row>
    <row r="158" spans="9:16">
      <c r="I158"/>
      <c r="L158"/>
      <c r="O158"/>
      <c r="P158"/>
    </row>
    <row r="159" spans="9:16">
      <c r="I159"/>
      <c r="L159"/>
      <c r="O159"/>
      <c r="P159"/>
    </row>
    <row r="160" spans="9:16">
      <c r="I160"/>
      <c r="L160"/>
      <c r="O160"/>
      <c r="P160"/>
    </row>
    <row r="161" spans="9:16">
      <c r="I161"/>
      <c r="L161"/>
      <c r="O161"/>
      <c r="P161"/>
    </row>
    <row r="162" spans="9:16">
      <c r="I162"/>
      <c r="L162"/>
      <c r="O162"/>
      <c r="P162"/>
    </row>
    <row r="163" spans="9:16">
      <c r="I163"/>
      <c r="L163"/>
      <c r="O163"/>
      <c r="P163"/>
    </row>
    <row r="164" spans="9:16">
      <c r="I164"/>
      <c r="L164"/>
      <c r="O164"/>
      <c r="P164"/>
    </row>
    <row r="165" spans="9:16">
      <c r="I165"/>
      <c r="L165"/>
      <c r="O165"/>
      <c r="P165"/>
    </row>
    <row r="166" spans="9:16">
      <c r="I166"/>
      <c r="L166"/>
      <c r="O166"/>
      <c r="P166"/>
    </row>
    <row r="167" spans="9:16">
      <c r="I167"/>
      <c r="L167"/>
      <c r="O167"/>
      <c r="P167"/>
    </row>
    <row r="168" spans="9:16">
      <c r="I168"/>
      <c r="L168"/>
      <c r="O168"/>
      <c r="P168"/>
    </row>
  </sheetData>
  <mergeCells count="180">
    <mergeCell ref="M110:M119"/>
    <mergeCell ref="N110:N119"/>
    <mergeCell ref="A120:A129"/>
    <mergeCell ref="B120:B129"/>
    <mergeCell ref="C120:C129"/>
    <mergeCell ref="D120:D129"/>
    <mergeCell ref="F120:F129"/>
    <mergeCell ref="G120:G129"/>
    <mergeCell ref="H120:H129"/>
    <mergeCell ref="J120:J129"/>
    <mergeCell ref="K120:K129"/>
    <mergeCell ref="L120:L129"/>
    <mergeCell ref="M120:M129"/>
    <mergeCell ref="N120:N129"/>
    <mergeCell ref="G110:G119"/>
    <mergeCell ref="H110:H119"/>
    <mergeCell ref="J110:J119"/>
    <mergeCell ref="K110:K119"/>
    <mergeCell ref="I120:I12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I8:I9"/>
    <mergeCell ref="B8:B9"/>
    <mergeCell ref="A30:A39"/>
    <mergeCell ref="B30:B39"/>
    <mergeCell ref="C30:C39"/>
    <mergeCell ref="D30:D39"/>
    <mergeCell ref="F30:F39"/>
    <mergeCell ref="A20:A29"/>
    <mergeCell ref="B20:B29"/>
    <mergeCell ref="L110:L119"/>
    <mergeCell ref="A110:A119"/>
    <mergeCell ref="B110:B119"/>
    <mergeCell ref="C110:C119"/>
    <mergeCell ref="D110:D119"/>
    <mergeCell ref="F110:F119"/>
    <mergeCell ref="C100:C109"/>
    <mergeCell ref="D100:D109"/>
    <mergeCell ref="F100:F109"/>
    <mergeCell ref="B40:B49"/>
    <mergeCell ref="A40:A49"/>
    <mergeCell ref="C40:C49"/>
    <mergeCell ref="D40:D49"/>
    <mergeCell ref="F40:F49"/>
    <mergeCell ref="I110:I119"/>
    <mergeCell ref="K50:K59"/>
    <mergeCell ref="L50:L59"/>
    <mergeCell ref="A10:A19"/>
    <mergeCell ref="B10:B19"/>
    <mergeCell ref="F10:F19"/>
    <mergeCell ref="K8:K9"/>
    <mergeCell ref="E8:E9"/>
    <mergeCell ref="H8:H9"/>
    <mergeCell ref="C8:C9"/>
    <mergeCell ref="D8:D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K20:K29"/>
    <mergeCell ref="M20:M29"/>
    <mergeCell ref="L10:L19"/>
    <mergeCell ref="M30:M39"/>
    <mergeCell ref="N30:N39"/>
    <mergeCell ref="G30:G39"/>
    <mergeCell ref="H30:H39"/>
    <mergeCell ref="J30:J39"/>
    <mergeCell ref="K30:K39"/>
    <mergeCell ref="L30:L39"/>
    <mergeCell ref="J50:J59"/>
    <mergeCell ref="L40:L49"/>
    <mergeCell ref="M40:M49"/>
    <mergeCell ref="N40:N49"/>
    <mergeCell ref="G40:G49"/>
    <mergeCell ref="H40:H49"/>
    <mergeCell ref="J40:J49"/>
    <mergeCell ref="K40:K49"/>
    <mergeCell ref="M50:M59"/>
    <mergeCell ref="N50:N59"/>
    <mergeCell ref="A100:A109"/>
    <mergeCell ref="B100:B109"/>
    <mergeCell ref="I100:I109"/>
    <mergeCell ref="A50:A59"/>
    <mergeCell ref="B50:B59"/>
    <mergeCell ref="C50:C59"/>
    <mergeCell ref="D50:D59"/>
    <mergeCell ref="F50:F59"/>
    <mergeCell ref="G50:G59"/>
    <mergeCell ref="H50:H59"/>
    <mergeCell ref="I50:I59"/>
    <mergeCell ref="G60:G69"/>
    <mergeCell ref="H60:H69"/>
    <mergeCell ref="I60:I69"/>
    <mergeCell ref="A70:A79"/>
    <mergeCell ref="B70:B79"/>
    <mergeCell ref="C70:C79"/>
    <mergeCell ref="D70:D79"/>
    <mergeCell ref="F70:F79"/>
    <mergeCell ref="A60:A69"/>
    <mergeCell ref="B60:B69"/>
    <mergeCell ref="C60:C69"/>
    <mergeCell ref="D60:D69"/>
    <mergeCell ref="F60:F69"/>
    <mergeCell ref="J60:J69"/>
    <mergeCell ref="M100:M109"/>
    <mergeCell ref="N100:N109"/>
    <mergeCell ref="G100:G109"/>
    <mergeCell ref="H100:H109"/>
    <mergeCell ref="J100:J109"/>
    <mergeCell ref="K100:K109"/>
    <mergeCell ref="L100:L109"/>
    <mergeCell ref="I80:I89"/>
    <mergeCell ref="J80:J89"/>
    <mergeCell ref="K60:K69"/>
    <mergeCell ref="L60:L69"/>
    <mergeCell ref="M60:M69"/>
    <mergeCell ref="N60:N69"/>
    <mergeCell ref="G70:G79"/>
    <mergeCell ref="H70:H79"/>
    <mergeCell ref="I70:I79"/>
    <mergeCell ref="J70:J79"/>
    <mergeCell ref="K70:K79"/>
    <mergeCell ref="L70:L79"/>
    <mergeCell ref="M70:M79"/>
    <mergeCell ref="N70:N79"/>
    <mergeCell ref="K80:K89"/>
    <mergeCell ref="L80:L89"/>
    <mergeCell ref="M80:M89"/>
    <mergeCell ref="N80:N89"/>
    <mergeCell ref="A90:A99"/>
    <mergeCell ref="B90:B99"/>
    <mergeCell ref="C90:C99"/>
    <mergeCell ref="D90:D99"/>
    <mergeCell ref="F90:F99"/>
    <mergeCell ref="G90:G99"/>
    <mergeCell ref="H90:H99"/>
    <mergeCell ref="I90:I99"/>
    <mergeCell ref="J90:J99"/>
    <mergeCell ref="K90:K99"/>
    <mergeCell ref="L90:L99"/>
    <mergeCell ref="M90:M99"/>
    <mergeCell ref="N90:N99"/>
    <mergeCell ref="A80:A89"/>
    <mergeCell ref="B80:B89"/>
    <mergeCell ref="C80:C89"/>
    <mergeCell ref="D80:D89"/>
    <mergeCell ref="F80:F89"/>
    <mergeCell ref="G80:G89"/>
    <mergeCell ref="H80:H89"/>
  </mergeCells>
  <conditionalFormatting sqref="F10 F20 F30 F40 F50 F60 F70 F80 F90 F100 F110 F120">
    <cfRule type="containsText" dxfId="96" priority="447" operator="containsText" text="Alta">
      <formula>NOT(ISERROR(SEARCH("Alta",F10)))</formula>
    </cfRule>
    <cfRule type="containsText" dxfId="95" priority="445" operator="containsText" text="Muy Alta">
      <formula>NOT(ISERROR(SEARCH("Muy Alta",F10)))</formula>
    </cfRule>
    <cfRule type="containsText" dxfId="94" priority="443" operator="containsText" text="Muy Baja">
      <formula>NOT(ISERROR(SEARCH("Muy Baja",F10)))</formula>
    </cfRule>
    <cfRule type="cellIs" dxfId="93" priority="465" operator="between">
      <formula>0</formula>
      <formula>2</formula>
    </cfRule>
    <cfRule type="cellIs" dxfId="92" priority="464" operator="between">
      <formula>1</formula>
      <formula>2</formula>
    </cfRule>
    <cfRule type="containsText" dxfId="90" priority="459" operator="containsText" text="Media">
      <formula>NOT(ISERROR(SEARCH("Media",F10)))</formula>
    </cfRule>
    <cfRule type="containsText" dxfId="88" priority="461" operator="containsText" text="Muy baja">
      <formula>NOT(ISERROR(SEARCH("Muy baja",F10)))</formula>
    </cfRule>
    <cfRule type="containsText" dxfId="87" priority="460" operator="containsText" text="Baja">
      <formula>NOT(ISERROR(SEARCH("Baja",F10)))</formula>
    </cfRule>
    <cfRule type="containsText" dxfId="86" priority="458" operator="containsText" text="Alta">
      <formula>NOT(ISERROR(SEARCH("Alta",F10)))</formula>
    </cfRule>
    <cfRule type="containsText" dxfId="85" priority="457" operator="containsText" text="Muy bajo">
      <formula>NOT(ISERROR(SEARCH("Muy bajo",F10)))</formula>
    </cfRule>
    <cfRule type="containsText" dxfId="84" priority="456" operator="containsText" text="Muy Baja'Tabla probabilidad'!">
      <formula>NOT(ISERROR(SEARCH("Muy Baja'Tabla probabilidad'!",F10)))</formula>
    </cfRule>
    <cfRule type="containsText" dxfId="83" priority="455" operator="containsText" text="Muy Baja">
      <formula>NOT(ISERROR(SEARCH("Muy Baja",F10)))</formula>
    </cfRule>
    <cfRule type="containsText" dxfId="82" priority="454" operator="containsText" text="Muy Baja">
      <formula>NOT(ISERROR(SEARCH("Muy Baja",F10)))</formula>
    </cfRule>
    <cfRule type="containsText" dxfId="81" priority="453" operator="containsText" text="Muy Baja">
      <formula>NOT(ISERROR(SEARCH("Muy Baja",F10)))</formula>
    </cfRule>
    <cfRule type="containsText" dxfId="80" priority="452" operator="containsText" text="Baja">
      <formula>NOT(ISERROR(SEARCH("Baja",F10)))</formula>
    </cfRule>
    <cfRule type="containsText" dxfId="79" priority="451" operator="containsText" text="Muy Baja">
      <formula>NOT(ISERROR(SEARCH("Muy Baja",F10)))</formula>
    </cfRule>
    <cfRule type="containsText" dxfId="78" priority="450" operator="containsText" text="Media">
      <formula>NOT(ISERROR(SEARCH("Media",F10)))</formula>
    </cfRule>
    <cfRule type="containsText" dxfId="77" priority="449" operator="containsText" text="Media">
      <formula>NOT(ISERROR(SEARCH("Media",F10)))</formula>
    </cfRule>
    <cfRule type="containsText" dxfId="76" priority="444" operator="containsText" text="Baja">
      <formula>NOT(ISERROR(SEARCH("Baja",F10)))</formula>
    </cfRule>
    <cfRule type="containsText" dxfId="75" priority="448" operator="containsText" text="Media">
      <formula>NOT(ISERROR(SEARCH("Media",F10)))</formula>
    </cfRule>
  </conditionalFormatting>
  <conditionalFormatting sqref="G10 G20 G30 G40 G50 G60 G70 G80 G90 G100 G110 G120">
    <cfRule type="containsText" dxfId="74" priority="440" operator="containsText" text="Moderado">
      <formula>NOT(ISERROR(SEARCH("Moderado",G10)))</formula>
    </cfRule>
    <cfRule type="containsText" dxfId="73" priority="441" operator="containsText" text="Menor">
      <formula>NOT(ISERROR(SEARCH("Menor",G10)))</formula>
    </cfRule>
    <cfRule type="containsText" dxfId="72" priority="442" operator="containsText" text="Leve">
      <formula>NOT(ISERROR(SEARCH("Leve",G10)))</formula>
    </cfRule>
    <cfRule type="containsText" dxfId="71" priority="437" operator="containsText" text="Catastrófico">
      <formula>NOT(ISERROR(SEARCH("Catastrófico",G10)))</formula>
    </cfRule>
    <cfRule type="containsText" dxfId="70" priority="438" operator="containsText" text="Mayor">
      <formula>NOT(ISERROR(SEARCH("Mayor",G10)))</formula>
    </cfRule>
    <cfRule type="containsText" dxfId="69" priority="439" operator="containsText" text="Alta">
      <formula>NOT(ISERROR(SEARCH("Alta",G10)))</formula>
    </cfRule>
  </conditionalFormatting>
  <conditionalFormatting sqref="H10:I10 H20:I20 H30:I30 H40:I40 H50 H60 H70 H80 H90 H100 H110 H120">
    <cfRule type="containsText" dxfId="68" priority="436" operator="containsText" text="Extremo">
      <formula>NOT(ISERROR(SEARCH("Extremo",H10)))</formula>
    </cfRule>
    <cfRule type="containsText" dxfId="67" priority="432" operator="containsText" text="Extremo">
      <formula>NOT(ISERROR(SEARCH("Extremo",H10)))</formula>
    </cfRule>
    <cfRule type="containsText" dxfId="66" priority="435" operator="containsText" text="Moderado">
      <formula>NOT(ISERROR(SEARCH("Moderado",H10)))</formula>
    </cfRule>
    <cfRule type="containsText" dxfId="65" priority="434" operator="containsText" text="Bajo">
      <formula>NOT(ISERROR(SEARCH("Bajo",H10)))</formula>
    </cfRule>
    <cfRule type="containsText" dxfId="64" priority="433" operator="containsText" text="Alto">
      <formula>NOT(ISERROR(SEARCH("Alto",H10)))</formula>
    </cfRule>
  </conditionalFormatting>
  <conditionalFormatting sqref="J10:J129">
    <cfRule type="containsText" dxfId="63" priority="401" operator="containsText" text="Muy Alta">
      <formula>NOT(ISERROR(SEARCH("Muy Alta",J10)))</formula>
    </cfRule>
    <cfRule type="containsText" dxfId="62" priority="405" operator="containsText" text="Muy Baja">
      <formula>NOT(ISERROR(SEARCH("Muy Baja",J10)))</formula>
    </cfRule>
    <cfRule type="containsText" dxfId="61" priority="404" operator="containsText" text="Baja">
      <formula>NOT(ISERROR(SEARCH("Baja",J10)))</formula>
    </cfRule>
    <cfRule type="containsText" dxfId="60" priority="403" operator="containsText" text="Media">
      <formula>NOT(ISERROR(SEARCH("Media",J10)))</formula>
    </cfRule>
    <cfRule type="containsText" dxfId="59" priority="402" operator="containsText" text="Alta">
      <formula>NOT(ISERROR(SEARCH("Alta",J10)))</formula>
    </cfRule>
    <cfRule type="containsText" dxfId="58" priority="51" operator="containsText" text="Muy Baja">
      <formula>NOT(ISERROR(SEARCH("Muy Baja",J10)))</formula>
    </cfRule>
  </conditionalFormatting>
  <conditionalFormatting sqref="K10:K129">
    <cfRule type="containsText" dxfId="57" priority="3" operator="containsText" text="Moderado">
      <formula>NOT(ISERROR(SEARCH("Moderado",K10)))</formula>
    </cfRule>
    <cfRule type="containsText" dxfId="56" priority="4" operator="containsText" text="Menor">
      <formula>NOT(ISERROR(SEARCH("Menor",K10)))</formula>
    </cfRule>
    <cfRule type="containsText" dxfId="55" priority="2" operator="containsText" text="Catastrófico">
      <formula>NOT(ISERROR(SEARCH("Catastrófico",K10)))</formula>
    </cfRule>
    <cfRule type="containsText" dxfId="54" priority="6" operator="containsText" text="Mayor">
      <formula>NOT(ISERROR(SEARCH("Mayor",K10)))</formula>
    </cfRule>
    <cfRule type="containsText" dxfId="53" priority="5" operator="containsText" text="Leve">
      <formula>NOT(ISERROR(SEARCH("Leve",K10)))</formula>
    </cfRule>
  </conditionalFormatting>
  <conditionalFormatting sqref="M10 M20 M30 M40 M50 M60 M70 M80 M90 M100 M110 M120">
    <cfRule type="containsText" dxfId="52" priority="414" operator="containsText" text="Alto">
      <formula>NOT(ISERROR(SEARCH("Alto",M10)))</formula>
    </cfRule>
    <cfRule type="containsText" dxfId="51" priority="413" operator="containsText" text="Baja">
      <formula>NOT(ISERROR(SEARCH("Baja",M10)))</formula>
    </cfRule>
    <cfRule type="containsText" dxfId="50" priority="412" operator="containsText" text="Extremo">
      <formula>NOT(ISERROR(SEARCH("Extremo",M10)))</formula>
    </cfRule>
    <cfRule type="containsText" dxfId="49" priority="411" operator="containsText" text="Moderado">
      <formula>NOT(ISERROR(SEARCH("Moderado",M10)))</formula>
    </cfRule>
    <cfRule type="containsText" dxfId="48" priority="410" operator="containsText" text="Bajo">
      <formula>NOT(ISERROR(SEARCH("Bajo",M10)))</formula>
    </cfRule>
    <cfRule type="containsText" dxfId="47" priority="409" operator="containsText" text="Menor">
      <formula>NOT(ISERROR(SEARCH("Menor",M10)))</formula>
    </cfRule>
    <cfRule type="containsText" dxfId="46" priority="408" operator="containsText" text="Moderado">
      <formula>NOT(ISERROR(SEARCH("Moderado",M10)))</formula>
    </cfRule>
    <cfRule type="containsText" dxfId="45" priority="407" operator="containsText" text="Alto">
      <formula>NOT(ISERROR(SEARCH("Alto",M10)))</formula>
    </cfRule>
    <cfRule type="containsText" dxfId="44" priority="406" operator="containsText" text="Extremo">
      <formula>NOT(ISERROR(SEARCH("Extremo",M10)))</formula>
    </cfRule>
  </conditionalFormatting>
  <dataValidations count="1">
    <dataValidation type="list" allowBlank="1" showInputMessage="1" showErrorMessage="1" sqref="D10:D12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 F100 F110 F120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N10:N129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38" zoomScale="70" zoomScaleNormal="70" workbookViewId="0">
      <selection activeCell="C77" sqref="C77"/>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579" t="s">
        <v>408</v>
      </c>
      <c r="C2" s="579"/>
      <c r="D2" s="579"/>
      <c r="E2" s="579"/>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409</v>
      </c>
      <c r="D4" s="61"/>
      <c r="E4" s="61" t="s">
        <v>410</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183" t="s">
        <v>411</v>
      </c>
      <c r="D5" s="61"/>
      <c r="E5" s="63" t="s">
        <v>412</v>
      </c>
      <c r="F5" s="61" t="s">
        <v>410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413</v>
      </c>
      <c r="C6" s="225" t="s">
        <v>414</v>
      </c>
      <c r="D6" s="226">
        <v>0.04</v>
      </c>
      <c r="E6" s="227" t="s">
        <v>415</v>
      </c>
      <c r="F6" s="93">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5" t="s">
        <v>416</v>
      </c>
      <c r="C7" s="225" t="s">
        <v>417</v>
      </c>
      <c r="D7" s="226">
        <v>0.09</v>
      </c>
      <c r="E7" s="227" t="s">
        <v>418</v>
      </c>
      <c r="F7" s="9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419</v>
      </c>
      <c r="C8" s="225" t="s">
        <v>420</v>
      </c>
      <c r="D8" s="226">
        <v>0.28999999999999998</v>
      </c>
      <c r="E8" s="227" t="s">
        <v>421</v>
      </c>
      <c r="F8" s="9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422</v>
      </c>
      <c r="C9" s="225" t="s">
        <v>423</v>
      </c>
      <c r="D9" s="226">
        <v>0.49</v>
      </c>
      <c r="E9" s="227" t="s">
        <v>424</v>
      </c>
      <c r="F9" s="9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425</v>
      </c>
      <c r="C10" s="225" t="s">
        <v>426</v>
      </c>
      <c r="D10" s="226">
        <v>1</v>
      </c>
      <c r="E10" s="227" t="s">
        <v>427</v>
      </c>
      <c r="F10" s="93">
        <v>5</v>
      </c>
      <c r="G10" s="2"/>
      <c r="H10" s="2"/>
      <c r="I10" s="85" t="s">
        <v>261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80" t="s">
        <v>428</v>
      </c>
      <c r="C14" s="580"/>
      <c r="D14" s="580"/>
      <c r="E14" s="580"/>
      <c r="F14" s="91"/>
      <c r="G14" s="59"/>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71"/>
      <c r="C15" s="90"/>
      <c r="D15" s="90"/>
      <c r="E15" s="90"/>
      <c r="F15" s="7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71"/>
      <c r="C16" s="578" t="s">
        <v>245</v>
      </c>
      <c r="D16" s="578"/>
      <c r="E16" s="578"/>
      <c r="F16" s="92"/>
      <c r="G16" s="70"/>
      <c r="H16" s="70"/>
      <c r="I16" s="86" t="s">
        <v>240</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30" customHeight="1">
      <c r="A17" s="70"/>
      <c r="B17" s="64" t="s">
        <v>429</v>
      </c>
      <c r="C17" s="576" t="s">
        <v>430</v>
      </c>
      <c r="D17" s="576"/>
      <c r="E17" s="576"/>
      <c r="F17" s="93">
        <v>1</v>
      </c>
      <c r="G17" s="70"/>
      <c r="H17" s="70"/>
      <c r="I17" s="85" t="s">
        <v>245</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30" customHeight="1">
      <c r="A18" s="70"/>
      <c r="B18" s="65" t="s">
        <v>431</v>
      </c>
      <c r="C18" s="576" t="s">
        <v>246</v>
      </c>
      <c r="D18" s="576"/>
      <c r="E18" s="576"/>
      <c r="F18" s="93">
        <v>2</v>
      </c>
      <c r="G18" s="70"/>
      <c r="H18" s="70"/>
      <c r="I18" s="85" t="s">
        <v>277</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ustomHeight="1">
      <c r="A19" s="70"/>
      <c r="B19" s="66" t="s">
        <v>432</v>
      </c>
      <c r="C19" s="576" t="s">
        <v>275</v>
      </c>
      <c r="D19" s="576"/>
      <c r="E19" s="576"/>
      <c r="F19" s="93">
        <v>3</v>
      </c>
      <c r="G19" s="70"/>
      <c r="H19" s="70"/>
      <c r="I19" s="85" t="s">
        <v>287</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ustomHeight="1">
      <c r="A20" s="70"/>
      <c r="B20" s="67" t="s">
        <v>433</v>
      </c>
      <c r="C20" s="576" t="s">
        <v>315</v>
      </c>
      <c r="D20" s="576"/>
      <c r="E20" s="576"/>
      <c r="F20" s="93">
        <v>4</v>
      </c>
      <c r="G20" s="70"/>
      <c r="H20" s="70"/>
      <c r="I20" s="85" t="s">
        <v>255</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30" customHeight="1">
      <c r="A21" s="70"/>
      <c r="B21" s="68" t="s">
        <v>434</v>
      </c>
      <c r="C21" s="576" t="s">
        <v>435</v>
      </c>
      <c r="D21" s="576"/>
      <c r="E21" s="576"/>
      <c r="F21" s="93">
        <v>5</v>
      </c>
      <c r="G21" s="70"/>
      <c r="H21" s="70"/>
      <c r="I21" s="85"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5"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77" t="s">
        <v>277</v>
      </c>
      <c r="D24" s="577"/>
      <c r="E24" s="577"/>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429</v>
      </c>
      <c r="C25" s="576" t="s">
        <v>278</v>
      </c>
      <c r="D25" s="576"/>
      <c r="E25" s="576"/>
      <c r="F25" s="93">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431</v>
      </c>
      <c r="C26" s="576" t="s">
        <v>436</v>
      </c>
      <c r="D26" s="576"/>
      <c r="E26" s="576"/>
      <c r="F26" s="93">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432</v>
      </c>
      <c r="C27" s="576" t="s">
        <v>437</v>
      </c>
      <c r="D27" s="576"/>
      <c r="E27" s="576"/>
      <c r="F27" s="93">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433</v>
      </c>
      <c r="C28" s="576" t="s">
        <v>438</v>
      </c>
      <c r="D28" s="576"/>
      <c r="E28" s="576"/>
      <c r="F28" s="93">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434</v>
      </c>
      <c r="C29" s="576" t="s">
        <v>439</v>
      </c>
      <c r="D29" s="576"/>
      <c r="E29" s="576"/>
      <c r="F29" s="93">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71"/>
      <c r="C32" s="578" t="s">
        <v>287</v>
      </c>
      <c r="D32" s="578"/>
      <c r="E32" s="578"/>
      <c r="F32" s="79"/>
      <c r="I32" s="78"/>
      <c r="J32" s="78"/>
      <c r="K32" s="78"/>
      <c r="L32" s="78"/>
      <c r="M32" s="78"/>
      <c r="N32" s="78"/>
      <c r="O32" s="78"/>
      <c r="P32" s="78"/>
      <c r="Q32" s="78"/>
      <c r="R32" s="78"/>
      <c r="S32" s="78"/>
    </row>
    <row r="33" spans="2:19" s="70" customFormat="1" ht="20.25">
      <c r="B33" s="64" t="s">
        <v>429</v>
      </c>
      <c r="C33" s="576" t="s">
        <v>288</v>
      </c>
      <c r="D33" s="576"/>
      <c r="E33" s="576"/>
      <c r="F33" s="93">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431</v>
      </c>
      <c r="C34" s="576" t="s">
        <v>317</v>
      </c>
      <c r="D34" s="576"/>
      <c r="E34" s="576"/>
      <c r="F34" s="93">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432</v>
      </c>
      <c r="C35" s="576" t="s">
        <v>440</v>
      </c>
      <c r="D35" s="576"/>
      <c r="E35" s="576"/>
      <c r="F35" s="93">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433</v>
      </c>
      <c r="C36" s="576" t="s">
        <v>441</v>
      </c>
      <c r="D36" s="576"/>
      <c r="E36" s="576"/>
      <c r="F36" s="93">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434</v>
      </c>
      <c r="C37" s="576" t="s">
        <v>442</v>
      </c>
      <c r="D37" s="576"/>
      <c r="E37" s="576"/>
      <c r="F37" s="93">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78" t="s">
        <v>255</v>
      </c>
      <c r="D40" s="578"/>
      <c r="E40" s="578"/>
      <c r="F40" s="79"/>
    </row>
    <row r="41" spans="2:19" s="70" customFormat="1" ht="20.25">
      <c r="B41" s="94" t="s">
        <v>429</v>
      </c>
      <c r="C41" s="576" t="s">
        <v>256</v>
      </c>
      <c r="D41" s="576"/>
      <c r="E41" s="576"/>
      <c r="F41" s="93">
        <v>1</v>
      </c>
    </row>
    <row r="42" spans="2:19" s="70" customFormat="1" ht="20.25">
      <c r="B42" s="95" t="s">
        <v>431</v>
      </c>
      <c r="C42" s="576" t="s">
        <v>319</v>
      </c>
      <c r="D42" s="576"/>
      <c r="E42" s="576"/>
      <c r="F42" s="93">
        <v>2</v>
      </c>
    </row>
    <row r="43" spans="2:19" s="70" customFormat="1" ht="20.25">
      <c r="B43" s="96" t="s">
        <v>432</v>
      </c>
      <c r="C43" s="576" t="s">
        <v>443</v>
      </c>
      <c r="D43" s="576"/>
      <c r="E43" s="576"/>
      <c r="F43" s="93">
        <v>3</v>
      </c>
    </row>
    <row r="44" spans="2:19" s="70" customFormat="1" ht="20.25">
      <c r="B44" s="97" t="s">
        <v>433</v>
      </c>
      <c r="C44" s="576" t="s">
        <v>444</v>
      </c>
      <c r="D44" s="576"/>
      <c r="E44" s="576"/>
      <c r="F44" s="93">
        <v>4</v>
      </c>
    </row>
    <row r="45" spans="2:19" s="70" customFormat="1" ht="20.25">
      <c r="B45" s="98" t="s">
        <v>434</v>
      </c>
      <c r="C45" s="576" t="s">
        <v>445</v>
      </c>
      <c r="D45" s="576"/>
      <c r="E45" s="576"/>
      <c r="F45" s="93">
        <v>5</v>
      </c>
    </row>
    <row r="46" spans="2:19" s="70" customFormat="1" ht="20.25">
      <c r="B46" s="78"/>
      <c r="C46" s="78" t="s">
        <v>446</v>
      </c>
      <c r="D46" s="78"/>
      <c r="F46" s="79"/>
    </row>
    <row r="47" spans="2:19" s="70" customFormat="1" ht="20.25">
      <c r="B47" s="78"/>
      <c r="C47" s="78"/>
      <c r="D47" s="78"/>
      <c r="F47" s="79"/>
    </row>
    <row r="48" spans="2:19" s="70" customFormat="1" ht="20.25">
      <c r="B48" s="71"/>
      <c r="C48" s="577" t="s">
        <v>258</v>
      </c>
      <c r="D48" s="577"/>
      <c r="E48" s="577"/>
      <c r="F48" s="79"/>
    </row>
    <row r="49" spans="2:6" s="70" customFormat="1" ht="20.25" customHeight="1">
      <c r="B49" s="73" t="s">
        <v>429</v>
      </c>
      <c r="C49" s="576" t="s">
        <v>259</v>
      </c>
      <c r="D49" s="576"/>
      <c r="E49" s="576"/>
      <c r="F49" s="93">
        <v>1</v>
      </c>
    </row>
    <row r="50" spans="2:6" s="70" customFormat="1" ht="20.25" customHeight="1">
      <c r="B50" s="74" t="s">
        <v>431</v>
      </c>
      <c r="C50" s="576" t="s">
        <v>321</v>
      </c>
      <c r="D50" s="576"/>
      <c r="E50" s="576"/>
      <c r="F50" s="93">
        <v>2</v>
      </c>
    </row>
    <row r="51" spans="2:6" s="70" customFormat="1" ht="20.25" customHeight="1">
      <c r="B51" s="75" t="s">
        <v>432</v>
      </c>
      <c r="C51" s="576" t="s">
        <v>447</v>
      </c>
      <c r="D51" s="576"/>
      <c r="E51" s="576"/>
      <c r="F51" s="93">
        <v>3</v>
      </c>
    </row>
    <row r="52" spans="2:6" s="70" customFormat="1" ht="20.25" customHeight="1">
      <c r="B52" s="76" t="s">
        <v>433</v>
      </c>
      <c r="C52" s="576" t="s">
        <v>448</v>
      </c>
      <c r="D52" s="576"/>
      <c r="E52" s="576"/>
      <c r="F52" s="93">
        <v>4</v>
      </c>
    </row>
    <row r="53" spans="2:6" s="70" customFormat="1" ht="20.25" customHeight="1">
      <c r="B53" s="77" t="s">
        <v>434</v>
      </c>
      <c r="C53" s="576" t="s">
        <v>449</v>
      </c>
      <c r="D53" s="576"/>
      <c r="E53" s="576"/>
      <c r="F53" s="93">
        <v>5</v>
      </c>
    </row>
    <row r="54" spans="2:6" s="70" customFormat="1" ht="20.25">
      <c r="B54" s="78"/>
      <c r="C54" s="78"/>
      <c r="D54" s="78"/>
      <c r="E54" s="78"/>
      <c r="F54" s="79"/>
    </row>
    <row r="55" spans="2:6" s="70" customFormat="1" ht="20.25"/>
    <row r="56" spans="2:6" s="70" customFormat="1" ht="20.25" customHeight="1">
      <c r="B56" s="71"/>
      <c r="C56" s="88" t="s">
        <v>261</v>
      </c>
      <c r="D56" s="88"/>
      <c r="E56" s="88"/>
      <c r="F56" s="79"/>
    </row>
    <row r="57" spans="2:6" s="70" customFormat="1" ht="20.25" customHeight="1">
      <c r="B57" s="73" t="s">
        <v>429</v>
      </c>
      <c r="C57" s="575" t="s">
        <v>450</v>
      </c>
      <c r="D57" s="575"/>
      <c r="E57" s="575"/>
      <c r="F57" s="93">
        <v>1</v>
      </c>
    </row>
    <row r="58" spans="2:6" s="70" customFormat="1" ht="20.25" customHeight="1">
      <c r="B58" s="74" t="s">
        <v>431</v>
      </c>
      <c r="C58" s="575" t="s">
        <v>451</v>
      </c>
      <c r="D58" s="575"/>
      <c r="E58" s="575"/>
      <c r="F58" s="93">
        <v>2</v>
      </c>
    </row>
    <row r="59" spans="2:6" s="70" customFormat="1" ht="20.25" customHeight="1">
      <c r="B59" s="75" t="s">
        <v>432</v>
      </c>
      <c r="C59" s="575" t="s">
        <v>452</v>
      </c>
      <c r="D59" s="575"/>
      <c r="E59" s="575"/>
      <c r="F59" s="93">
        <v>3</v>
      </c>
    </row>
    <row r="60" spans="2:6" s="70" customFormat="1" ht="20.25" customHeight="1">
      <c r="B60" s="76" t="s">
        <v>433</v>
      </c>
      <c r="C60" s="575" t="s">
        <v>262</v>
      </c>
      <c r="D60" s="575"/>
      <c r="E60" s="575"/>
      <c r="F60" s="93">
        <v>4</v>
      </c>
    </row>
    <row r="61" spans="2:6" s="70" customFormat="1" ht="20.25" customHeight="1">
      <c r="B61" s="77" t="s">
        <v>434</v>
      </c>
      <c r="C61" s="575" t="s">
        <v>453</v>
      </c>
      <c r="D61" s="575"/>
      <c r="E61" s="575"/>
      <c r="F61" s="93">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B6" zoomScale="70" zoomScaleNormal="70" workbookViewId="0">
      <selection activeCell="F11" sqref="F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9"/>
      <c r="C3" s="100"/>
      <c r="D3" s="100"/>
      <c r="E3" s="100"/>
      <c r="F3" s="100"/>
      <c r="G3" s="100"/>
      <c r="H3" s="100"/>
      <c r="I3" s="101"/>
    </row>
    <row r="4" spans="2:19">
      <c r="B4" s="583" t="s">
        <v>454</v>
      </c>
      <c r="C4" s="584"/>
      <c r="D4" s="584"/>
      <c r="E4" s="585" t="s">
        <v>455</v>
      </c>
      <c r="F4" s="585"/>
      <c r="G4" s="585"/>
      <c r="H4" s="585"/>
      <c r="I4" s="586"/>
      <c r="Q4" s="587" t="s">
        <v>456</v>
      </c>
      <c r="R4" s="587"/>
    </row>
    <row r="5" spans="2:19">
      <c r="B5" s="583"/>
      <c r="C5" s="584"/>
      <c r="D5" s="584"/>
      <c r="E5" s="585"/>
      <c r="F5" s="585"/>
      <c r="G5" s="585"/>
      <c r="H5" s="585"/>
      <c r="I5" s="586"/>
      <c r="Q5" s="587"/>
      <c r="R5" s="587"/>
    </row>
    <row r="6" spans="2:19">
      <c r="B6" s="583"/>
      <c r="C6" s="584"/>
      <c r="D6" s="584"/>
      <c r="E6" s="585"/>
      <c r="F6" s="585"/>
      <c r="G6" s="585"/>
      <c r="H6" s="585"/>
      <c r="I6" s="586"/>
      <c r="Q6" s="587"/>
      <c r="R6" s="587"/>
    </row>
    <row r="7" spans="2:19" ht="15.75" thickBot="1">
      <c r="B7" s="102"/>
      <c r="I7" s="103"/>
    </row>
    <row r="8" spans="2:19" ht="62.25" customHeight="1" thickBot="1">
      <c r="B8" s="588" t="s">
        <v>410</v>
      </c>
      <c r="C8" s="589"/>
      <c r="D8" s="53" t="s">
        <v>457</v>
      </c>
      <c r="E8" s="54">
        <v>5</v>
      </c>
      <c r="F8" s="54">
        <v>10</v>
      </c>
      <c r="G8" s="54">
        <v>15</v>
      </c>
      <c r="H8" s="54">
        <v>20</v>
      </c>
      <c r="I8" s="104">
        <v>25</v>
      </c>
      <c r="K8" s="590" t="s">
        <v>458</v>
      </c>
      <c r="L8" s="591"/>
      <c r="M8" s="591"/>
      <c r="N8" s="591"/>
      <c r="O8" s="591"/>
      <c r="P8" s="592"/>
      <c r="Q8" s="593" t="s">
        <v>459</v>
      </c>
      <c r="R8" s="593"/>
      <c r="S8" s="15" t="s">
        <v>407</v>
      </c>
    </row>
    <row r="9" spans="2:19" ht="62.25" customHeight="1" thickBot="1">
      <c r="B9" s="588"/>
      <c r="C9" s="589"/>
      <c r="D9" s="53" t="s">
        <v>460</v>
      </c>
      <c r="E9" s="55">
        <v>4</v>
      </c>
      <c r="F9" s="55">
        <v>8</v>
      </c>
      <c r="G9" s="54">
        <v>12</v>
      </c>
      <c r="H9" s="54">
        <v>16</v>
      </c>
      <c r="I9" s="104">
        <v>20</v>
      </c>
      <c r="K9" s="594" t="s">
        <v>461</v>
      </c>
      <c r="L9" s="595"/>
      <c r="M9" s="595"/>
      <c r="N9" s="595"/>
      <c r="O9" s="595"/>
      <c r="P9" s="595"/>
      <c r="Q9" s="596" t="s">
        <v>462</v>
      </c>
      <c r="R9" s="597"/>
      <c r="S9" s="15" t="s">
        <v>463</v>
      </c>
    </row>
    <row r="10" spans="2:19" ht="62.25" customHeight="1" thickBot="1">
      <c r="B10" s="588"/>
      <c r="C10" s="589"/>
      <c r="D10" s="53" t="s">
        <v>464</v>
      </c>
      <c r="E10" s="55">
        <v>3</v>
      </c>
      <c r="F10" s="55">
        <v>6</v>
      </c>
      <c r="G10" s="55">
        <v>9</v>
      </c>
      <c r="H10" s="54">
        <v>12</v>
      </c>
      <c r="I10" s="104">
        <v>15</v>
      </c>
      <c r="K10" s="598" t="s">
        <v>432</v>
      </c>
      <c r="L10" s="599"/>
      <c r="M10" s="599"/>
      <c r="N10" s="599"/>
      <c r="O10" s="599"/>
      <c r="P10" s="599"/>
      <c r="Q10" s="593" t="s">
        <v>465</v>
      </c>
      <c r="R10" s="593"/>
      <c r="S10" s="15" t="s">
        <v>466</v>
      </c>
    </row>
    <row r="11" spans="2:19" ht="62.25" customHeight="1">
      <c r="B11" s="588"/>
      <c r="C11" s="589"/>
      <c r="D11" s="53" t="s">
        <v>467</v>
      </c>
      <c r="E11" s="56">
        <v>2</v>
      </c>
      <c r="F11" s="55">
        <v>4</v>
      </c>
      <c r="G11" s="55">
        <v>6</v>
      </c>
      <c r="H11" s="54">
        <v>8</v>
      </c>
      <c r="I11" s="104">
        <v>10</v>
      </c>
      <c r="K11" s="600" t="s">
        <v>468</v>
      </c>
      <c r="L11" s="601"/>
      <c r="M11" s="601"/>
      <c r="N11" s="601"/>
      <c r="O11" s="601"/>
      <c r="P11" s="601"/>
      <c r="Q11" s="593" t="s">
        <v>406</v>
      </c>
      <c r="R11" s="602"/>
      <c r="S11" s="15" t="s">
        <v>406</v>
      </c>
    </row>
    <row r="12" spans="2:19" ht="62.25" customHeight="1">
      <c r="B12" s="588"/>
      <c r="C12" s="589"/>
      <c r="D12" s="53" t="s">
        <v>469</v>
      </c>
      <c r="E12" s="56">
        <v>1</v>
      </c>
      <c r="F12" s="56">
        <v>2</v>
      </c>
      <c r="G12" s="55">
        <v>3</v>
      </c>
      <c r="H12" s="54">
        <v>4</v>
      </c>
      <c r="I12" s="104">
        <v>5</v>
      </c>
    </row>
    <row r="13" spans="2:19" ht="62.25" customHeight="1" thickBot="1">
      <c r="B13" s="105"/>
      <c r="C13" s="581" t="s">
        <v>470</v>
      </c>
      <c r="D13" s="582"/>
      <c r="E13" s="106" t="s">
        <v>471</v>
      </c>
      <c r="F13" s="106" t="s">
        <v>472</v>
      </c>
      <c r="G13" s="106" t="s">
        <v>473</v>
      </c>
      <c r="H13" s="106" t="s">
        <v>474</v>
      </c>
      <c r="I13" s="107" t="s">
        <v>475</v>
      </c>
    </row>
    <row r="17" spans="4:6">
      <c r="D17" s="15"/>
      <c r="E17" s="15"/>
      <c r="F17" s="15"/>
    </row>
    <row r="19" spans="4:6" ht="15.75">
      <c r="D19" t="s">
        <v>476</v>
      </c>
      <c r="E19" s="56" t="s">
        <v>468</v>
      </c>
      <c r="F19" s="56">
        <v>1</v>
      </c>
    </row>
    <row r="20" spans="4:6">
      <c r="D20" t="s">
        <v>477</v>
      </c>
      <c r="E20" t="s">
        <v>468</v>
      </c>
      <c r="F20">
        <v>2</v>
      </c>
    </row>
    <row r="21" spans="4:6">
      <c r="D21" t="s">
        <v>478</v>
      </c>
      <c r="E21" t="s">
        <v>432</v>
      </c>
      <c r="F21">
        <v>2</v>
      </c>
    </row>
    <row r="22" spans="4:6">
      <c r="D22" t="s">
        <v>479</v>
      </c>
      <c r="E22" t="s">
        <v>480</v>
      </c>
      <c r="F22">
        <v>3</v>
      </c>
    </row>
    <row r="23" spans="4:6">
      <c r="D23" t="s">
        <v>481</v>
      </c>
      <c r="E23" t="s">
        <v>458</v>
      </c>
      <c r="F23">
        <v>4</v>
      </c>
    </row>
    <row r="24" spans="4:6">
      <c r="D24" t="s">
        <v>482</v>
      </c>
      <c r="E24" t="s">
        <v>468</v>
      </c>
      <c r="F24">
        <v>1</v>
      </c>
    </row>
    <row r="25" spans="4:6">
      <c r="D25" t="s">
        <v>483</v>
      </c>
      <c r="E25" t="s">
        <v>432</v>
      </c>
      <c r="F25">
        <v>2</v>
      </c>
    </row>
    <row r="26" spans="4:6">
      <c r="D26" t="s">
        <v>484</v>
      </c>
      <c r="E26" t="s">
        <v>432</v>
      </c>
      <c r="F26">
        <v>2</v>
      </c>
    </row>
    <row r="27" spans="4:6">
      <c r="D27" t="s">
        <v>485</v>
      </c>
      <c r="E27" t="s">
        <v>461</v>
      </c>
      <c r="F27">
        <v>3</v>
      </c>
    </row>
    <row r="28" spans="4:6">
      <c r="D28" t="s">
        <v>486</v>
      </c>
      <c r="E28" t="s">
        <v>458</v>
      </c>
      <c r="F28">
        <v>4</v>
      </c>
    </row>
    <row r="29" spans="4:6">
      <c r="D29" t="s">
        <v>487</v>
      </c>
      <c r="E29" t="s">
        <v>432</v>
      </c>
      <c r="F29">
        <v>2</v>
      </c>
    </row>
    <row r="30" spans="4:6">
      <c r="D30" t="s">
        <v>488</v>
      </c>
      <c r="E30" t="s">
        <v>432</v>
      </c>
      <c r="F30">
        <v>2</v>
      </c>
    </row>
    <row r="31" spans="4:6">
      <c r="D31" t="s">
        <v>489</v>
      </c>
      <c r="E31" t="s">
        <v>432</v>
      </c>
      <c r="F31">
        <v>2</v>
      </c>
    </row>
    <row r="32" spans="4:6">
      <c r="D32" t="s">
        <v>490</v>
      </c>
      <c r="E32" t="s">
        <v>461</v>
      </c>
      <c r="F32">
        <v>3</v>
      </c>
    </row>
    <row r="33" spans="4:6">
      <c r="D33" t="s">
        <v>491</v>
      </c>
      <c r="E33" t="s">
        <v>458</v>
      </c>
      <c r="F33">
        <v>4</v>
      </c>
    </row>
    <row r="34" spans="4:6">
      <c r="D34" t="s">
        <v>492</v>
      </c>
      <c r="E34" t="s">
        <v>432</v>
      </c>
      <c r="F34">
        <v>2</v>
      </c>
    </row>
    <row r="35" spans="4:6">
      <c r="D35" t="s">
        <v>493</v>
      </c>
      <c r="E35" t="s">
        <v>432</v>
      </c>
      <c r="F35">
        <v>2</v>
      </c>
    </row>
    <row r="36" spans="4:6">
      <c r="D36" t="s">
        <v>494</v>
      </c>
      <c r="E36" t="s">
        <v>461</v>
      </c>
      <c r="F36">
        <v>3</v>
      </c>
    </row>
    <row r="37" spans="4:6">
      <c r="D37" t="s">
        <v>495</v>
      </c>
      <c r="E37" t="s">
        <v>461</v>
      </c>
      <c r="F37">
        <v>3</v>
      </c>
    </row>
    <row r="38" spans="4:6">
      <c r="D38" t="s">
        <v>496</v>
      </c>
      <c r="E38" t="s">
        <v>458</v>
      </c>
      <c r="F38">
        <v>4</v>
      </c>
    </row>
    <row r="39" spans="4:6">
      <c r="D39" t="s">
        <v>497</v>
      </c>
      <c r="E39" t="s">
        <v>461</v>
      </c>
      <c r="F39">
        <v>3</v>
      </c>
    </row>
    <row r="40" spans="4:6">
      <c r="D40" t="s">
        <v>498</v>
      </c>
      <c r="E40" t="s">
        <v>461</v>
      </c>
      <c r="F40">
        <v>3</v>
      </c>
    </row>
    <row r="41" spans="4:6">
      <c r="D41" t="s">
        <v>499</v>
      </c>
      <c r="E41" t="s">
        <v>461</v>
      </c>
      <c r="F41">
        <v>3</v>
      </c>
    </row>
    <row r="42" spans="4:6">
      <c r="D42" t="s">
        <v>500</v>
      </c>
      <c r="E42" t="s">
        <v>461</v>
      </c>
      <c r="F42">
        <v>3</v>
      </c>
    </row>
    <row r="43" spans="4:6">
      <c r="D43" t="s">
        <v>501</v>
      </c>
      <c r="E43" t="s">
        <v>458</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89"/>
  <sheetViews>
    <sheetView showGridLines="0" tabSelected="1" topLeftCell="E100" zoomScaleNormal="100" workbookViewId="0">
      <selection activeCell="H50" sqref="H50:H5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4" width="11.42578125" style="2"/>
    <col min="15" max="15" width="48.85546875" style="2" customWidth="1"/>
    <col min="16" max="169" width="11.42578125" style="2"/>
  </cols>
  <sheetData>
    <row r="1" spans="1:271" s="17" customFormat="1" ht="16.5" customHeight="1">
      <c r="A1" s="631"/>
      <c r="B1" s="632"/>
      <c r="C1" s="635"/>
      <c r="D1" s="635"/>
      <c r="E1" s="635"/>
      <c r="F1" s="635"/>
      <c r="G1" s="635"/>
      <c r="H1" s="635"/>
      <c r="I1" s="635"/>
      <c r="J1" s="636"/>
      <c r="K1" s="630"/>
      <c r="L1" s="630"/>
      <c r="M1" s="63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633"/>
      <c r="B2" s="634"/>
      <c r="C2" s="637"/>
      <c r="D2" s="637"/>
      <c r="E2" s="637"/>
      <c r="F2" s="637"/>
      <c r="G2" s="637"/>
      <c r="H2" s="637"/>
      <c r="I2" s="637"/>
      <c r="J2" s="638"/>
      <c r="K2" s="630"/>
      <c r="L2" s="630"/>
      <c r="M2" s="63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637"/>
      <c r="D3" s="637"/>
      <c r="E3" s="637"/>
      <c r="F3" s="637"/>
      <c r="G3" s="637"/>
      <c r="H3" s="637"/>
      <c r="I3" s="637"/>
      <c r="J3" s="638"/>
      <c r="K3" s="630"/>
      <c r="L3" s="630"/>
      <c r="M3" s="63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52" t="s">
        <v>219</v>
      </c>
      <c r="B4" s="452"/>
      <c r="C4" s="539" t="s">
        <v>502</v>
      </c>
      <c r="D4" s="539"/>
      <c r="E4" s="539"/>
      <c r="F4" s="539"/>
      <c r="G4" s="539"/>
      <c r="H4" s="539"/>
      <c r="I4" s="539"/>
      <c r="J4" s="539"/>
      <c r="K4" s="539"/>
      <c r="L4" s="539"/>
      <c r="M4" s="53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52" t="s">
        <v>220</v>
      </c>
      <c r="B5" s="452"/>
      <c r="C5" s="540" t="s">
        <v>392</v>
      </c>
      <c r="D5" s="540"/>
      <c r="E5" s="540"/>
      <c r="F5" s="540"/>
      <c r="G5" s="540"/>
      <c r="H5" s="540"/>
      <c r="I5" s="540"/>
      <c r="J5" s="540"/>
      <c r="K5" s="540"/>
      <c r="L5" s="540"/>
      <c r="M5" s="54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c r="A6" s="452" t="s">
        <v>221</v>
      </c>
      <c r="B6" s="452"/>
      <c r="C6" s="469" t="s">
        <v>336</v>
      </c>
      <c r="D6" s="646"/>
      <c r="E6" s="646"/>
      <c r="F6" s="646"/>
      <c r="G6" s="646"/>
      <c r="H6" s="646"/>
      <c r="I6" s="646"/>
      <c r="J6" s="646"/>
      <c r="K6" s="646"/>
      <c r="L6" s="646"/>
      <c r="M6" s="647"/>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641" t="s">
        <v>503</v>
      </c>
      <c r="B7" s="642"/>
      <c r="C7" s="643"/>
      <c r="D7" s="644" t="s">
        <v>504</v>
      </c>
      <c r="E7" s="644"/>
      <c r="F7" s="644"/>
      <c r="G7" s="645" t="s">
        <v>505</v>
      </c>
      <c r="H7" s="648" t="s">
        <v>506</v>
      </c>
      <c r="I7" s="650" t="s">
        <v>507</v>
      </c>
      <c r="J7" s="651"/>
      <c r="K7" s="650" t="s">
        <v>508</v>
      </c>
      <c r="L7" s="651"/>
      <c r="M7" s="652" t="s">
        <v>509</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40</v>
      </c>
      <c r="B8" s="33" t="s">
        <v>161</v>
      </c>
      <c r="C8" s="33" t="s">
        <v>163</v>
      </c>
      <c r="D8" s="26" t="s">
        <v>173</v>
      </c>
      <c r="E8" s="26" t="s">
        <v>510</v>
      </c>
      <c r="F8" s="26" t="s">
        <v>511</v>
      </c>
      <c r="G8" s="645"/>
      <c r="H8" s="649"/>
      <c r="I8" s="27" t="s">
        <v>512</v>
      </c>
      <c r="J8" s="27" t="s">
        <v>513</v>
      </c>
      <c r="K8" s="27" t="s">
        <v>514</v>
      </c>
      <c r="L8" s="27" t="s">
        <v>515</v>
      </c>
      <c r="M8" s="65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c r="A9" s="658"/>
      <c r="B9" s="659"/>
      <c r="C9" s="659"/>
      <c r="D9" s="659"/>
      <c r="E9" s="659"/>
      <c r="F9" s="659"/>
      <c r="G9" s="659"/>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660">
        <f>'7- Mapa Final'!A10</f>
        <v>1</v>
      </c>
      <c r="B10" s="662" t="str">
        <f>'7- Mapa Final'!B10</f>
        <v>Incumplimiento de las políticas de Gestión Documental establecidas para la Rama Judicial</v>
      </c>
      <c r="C10" s="662" t="str">
        <f>'7- Mapa Final'!C10</f>
        <v>Inadecuada protección, conservación, control y aplicación de las TRD sobre los documentos  que reposan en el Archivo Central de Pereira</v>
      </c>
      <c r="D10" s="667" t="str">
        <f>'7- Mapa Final'!J10</f>
        <v>Muy Baja - 1</v>
      </c>
      <c r="E10" s="668" t="str">
        <f>'7- Mapa Final'!K10</f>
        <v>Menor - 2</v>
      </c>
      <c r="F10" s="664" t="str">
        <f>'7- Mapa Final'!M10</f>
        <v>Bajo - 2</v>
      </c>
      <c r="G10" s="398" t="s">
        <v>406</v>
      </c>
      <c r="H10" s="665" t="s">
        <v>516</v>
      </c>
      <c r="I10" s="653"/>
      <c r="J10" s="653" t="s">
        <v>11</v>
      </c>
      <c r="K10" s="654">
        <v>45658</v>
      </c>
      <c r="L10" s="654">
        <v>45747</v>
      </c>
      <c r="M10" s="663" t="s">
        <v>517</v>
      </c>
      <c r="N10" s="605"/>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661"/>
      <c r="B11" s="623"/>
      <c r="C11" s="623"/>
      <c r="D11" s="626"/>
      <c r="E11" s="617"/>
      <c r="F11" s="619"/>
      <c r="G11" s="399"/>
      <c r="H11" s="666"/>
      <c r="I11" s="640"/>
      <c r="J11" s="640"/>
      <c r="K11" s="655"/>
      <c r="L11" s="655"/>
      <c r="M11" s="657"/>
      <c r="N11" s="605"/>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661"/>
      <c r="B12" s="623"/>
      <c r="C12" s="623"/>
      <c r="D12" s="626"/>
      <c r="E12" s="617"/>
      <c r="F12" s="619"/>
      <c r="G12" s="399"/>
      <c r="H12" s="666"/>
      <c r="I12" s="640"/>
      <c r="J12" s="640"/>
      <c r="K12" s="655"/>
      <c r="L12" s="655"/>
      <c r="M12" s="657"/>
      <c r="N12" s="605"/>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661"/>
      <c r="B13" s="623"/>
      <c r="C13" s="623"/>
      <c r="D13" s="626"/>
      <c r="E13" s="617"/>
      <c r="F13" s="619"/>
      <c r="G13" s="399"/>
      <c r="H13" s="666"/>
      <c r="I13" s="640"/>
      <c r="J13" s="640"/>
      <c r="K13" s="655"/>
      <c r="L13" s="655"/>
      <c r="M13" s="657"/>
      <c r="N13" s="605"/>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661"/>
      <c r="B14" s="623"/>
      <c r="C14" s="623"/>
      <c r="D14" s="626"/>
      <c r="E14" s="617"/>
      <c r="F14" s="619"/>
      <c r="G14" s="399"/>
      <c r="H14" s="666"/>
      <c r="I14" s="640"/>
      <c r="J14" s="640"/>
      <c r="K14" s="655"/>
      <c r="L14" s="655"/>
      <c r="M14" s="657"/>
      <c r="N14" s="605"/>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661"/>
      <c r="B15" s="623"/>
      <c r="C15" s="623"/>
      <c r="D15" s="626"/>
      <c r="E15" s="617"/>
      <c r="F15" s="619"/>
      <c r="G15" s="399"/>
      <c r="H15" s="666"/>
      <c r="I15" s="640"/>
      <c r="J15" s="640"/>
      <c r="K15" s="655"/>
      <c r="L15" s="655"/>
      <c r="M15" s="657"/>
      <c r="N15" s="605"/>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661"/>
      <c r="B16" s="623"/>
      <c r="C16" s="623"/>
      <c r="D16" s="626"/>
      <c r="E16" s="617"/>
      <c r="F16" s="619"/>
      <c r="G16" s="399"/>
      <c r="H16" s="666"/>
      <c r="I16" s="640"/>
      <c r="J16" s="640"/>
      <c r="K16" s="655"/>
      <c r="L16" s="655"/>
      <c r="M16" s="657"/>
      <c r="N16" s="605"/>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661"/>
      <c r="B17" s="623"/>
      <c r="C17" s="623"/>
      <c r="D17" s="626"/>
      <c r="E17" s="617"/>
      <c r="F17" s="619"/>
      <c r="G17" s="399"/>
      <c r="H17" s="666"/>
      <c r="I17" s="640"/>
      <c r="J17" s="640"/>
      <c r="K17" s="655"/>
      <c r="L17" s="655"/>
      <c r="M17" s="657"/>
      <c r="N17" s="605"/>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661"/>
      <c r="B18" s="623"/>
      <c r="C18" s="623"/>
      <c r="D18" s="626"/>
      <c r="E18" s="617"/>
      <c r="F18" s="619"/>
      <c r="G18" s="399"/>
      <c r="H18" s="666"/>
      <c r="I18" s="640"/>
      <c r="J18" s="640"/>
      <c r="K18" s="655"/>
      <c r="L18" s="655"/>
      <c r="M18" s="657"/>
      <c r="N18" s="605"/>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165.75" customHeight="1">
      <c r="A19" s="661"/>
      <c r="B19" s="623"/>
      <c r="C19" s="623"/>
      <c r="D19" s="626"/>
      <c r="E19" s="617"/>
      <c r="F19" s="619"/>
      <c r="G19" s="415"/>
      <c r="H19" s="666"/>
      <c r="I19" s="640"/>
      <c r="J19" s="640"/>
      <c r="K19" s="656"/>
      <c r="L19" s="656"/>
      <c r="M19" s="657"/>
      <c r="N19" s="605"/>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3.9" customHeight="1">
      <c r="A20" s="661">
        <f>'7- Mapa Final'!A20</f>
        <v>2</v>
      </c>
      <c r="B20" s="623" t="str">
        <f>'7- Mapa Final'!B20</f>
        <v>Pérdida o deterioro de documentos que reposan en custodia en el Archivo Central de Pereira</v>
      </c>
      <c r="C20" s="623" t="str">
        <f>'7- Mapa Final'!C20</f>
        <v>Que desaparezcan documentos en poder del archivo o que la información que contienen no  se pueda recuperar por deterioro de los mismos</v>
      </c>
      <c r="D20" s="625" t="str">
        <f>'7- Mapa Final'!J20</f>
        <v>Muy Baja - 1</v>
      </c>
      <c r="E20" s="616" t="str">
        <f>'7- Mapa Final'!K20</f>
        <v>Leve - 1</v>
      </c>
      <c r="F20" s="628" t="str">
        <f>'7- Mapa Final'!M20</f>
        <v>Bajo - 1</v>
      </c>
      <c r="G20" s="391" t="s">
        <v>406</v>
      </c>
      <c r="H20" s="639" t="s">
        <v>518</v>
      </c>
      <c r="I20" s="640"/>
      <c r="J20" s="653" t="s">
        <v>11</v>
      </c>
      <c r="K20" s="654">
        <v>45658</v>
      </c>
      <c r="L20" s="654">
        <v>45747</v>
      </c>
      <c r="M20" s="657" t="s">
        <v>519</v>
      </c>
      <c r="N20" s="605"/>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661"/>
      <c r="B21" s="623"/>
      <c r="C21" s="623"/>
      <c r="D21" s="626"/>
      <c r="E21" s="617"/>
      <c r="F21" s="628"/>
      <c r="G21" s="391"/>
      <c r="H21" s="639"/>
      <c r="I21" s="640"/>
      <c r="J21" s="640"/>
      <c r="K21" s="655"/>
      <c r="L21" s="655"/>
      <c r="M21" s="657"/>
      <c r="N21" s="605"/>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661"/>
      <c r="B22" s="623"/>
      <c r="C22" s="623"/>
      <c r="D22" s="626"/>
      <c r="E22" s="617"/>
      <c r="F22" s="628"/>
      <c r="G22" s="391"/>
      <c r="H22" s="639"/>
      <c r="I22" s="640"/>
      <c r="J22" s="640"/>
      <c r="K22" s="655"/>
      <c r="L22" s="655"/>
      <c r="M22" s="657"/>
      <c r="N22" s="605"/>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661"/>
      <c r="B23" s="623"/>
      <c r="C23" s="623"/>
      <c r="D23" s="626"/>
      <c r="E23" s="617"/>
      <c r="F23" s="628"/>
      <c r="G23" s="391"/>
      <c r="H23" s="639"/>
      <c r="I23" s="640"/>
      <c r="J23" s="640"/>
      <c r="K23" s="655"/>
      <c r="L23" s="655"/>
      <c r="M23" s="657"/>
      <c r="N23" s="605"/>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661"/>
      <c r="B24" s="623"/>
      <c r="C24" s="623"/>
      <c r="D24" s="626"/>
      <c r="E24" s="617"/>
      <c r="F24" s="628"/>
      <c r="G24" s="391"/>
      <c r="H24" s="639"/>
      <c r="I24" s="640"/>
      <c r="J24" s="640"/>
      <c r="K24" s="655"/>
      <c r="L24" s="655"/>
      <c r="M24" s="657"/>
      <c r="N24" s="605"/>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ht="14.45" customHeight="1">
      <c r="A25" s="661"/>
      <c r="B25" s="623"/>
      <c r="C25" s="623"/>
      <c r="D25" s="626"/>
      <c r="E25" s="617"/>
      <c r="F25" s="628"/>
      <c r="G25" s="391"/>
      <c r="H25" s="639"/>
      <c r="I25" s="640"/>
      <c r="J25" s="640"/>
      <c r="K25" s="655"/>
      <c r="L25" s="655"/>
      <c r="M25" s="657"/>
      <c r="N25" s="605"/>
      <c r="O25" s="32"/>
    </row>
    <row r="26" spans="1:169" ht="14.45" customHeight="1">
      <c r="A26" s="661"/>
      <c r="B26" s="623"/>
      <c r="C26" s="623"/>
      <c r="D26" s="626"/>
      <c r="E26" s="617"/>
      <c r="F26" s="628"/>
      <c r="G26" s="391"/>
      <c r="H26" s="639"/>
      <c r="I26" s="640"/>
      <c r="J26" s="640"/>
      <c r="K26" s="655"/>
      <c r="L26" s="655"/>
      <c r="M26" s="657"/>
      <c r="N26" s="605"/>
      <c r="O26" s="32"/>
    </row>
    <row r="27" spans="1:169" ht="14.45" customHeight="1">
      <c r="A27" s="661"/>
      <c r="B27" s="623"/>
      <c r="C27" s="623"/>
      <c r="D27" s="626"/>
      <c r="E27" s="617"/>
      <c r="F27" s="628"/>
      <c r="G27" s="391"/>
      <c r="H27" s="639"/>
      <c r="I27" s="640"/>
      <c r="J27" s="640"/>
      <c r="K27" s="655"/>
      <c r="L27" s="655"/>
      <c r="M27" s="657"/>
      <c r="N27" s="605"/>
      <c r="O27" s="32"/>
    </row>
    <row r="28" spans="1:169" ht="14.45" customHeight="1">
      <c r="A28" s="661"/>
      <c r="B28" s="623"/>
      <c r="C28" s="623"/>
      <c r="D28" s="626"/>
      <c r="E28" s="617"/>
      <c r="F28" s="628"/>
      <c r="G28" s="391"/>
      <c r="H28" s="639"/>
      <c r="I28" s="640"/>
      <c r="J28" s="640"/>
      <c r="K28" s="655"/>
      <c r="L28" s="655"/>
      <c r="M28" s="657"/>
      <c r="N28" s="605"/>
      <c r="O28" s="32"/>
    </row>
    <row r="29" spans="1:169" ht="14.45" customHeight="1">
      <c r="A29" s="661"/>
      <c r="B29" s="623"/>
      <c r="C29" s="623"/>
      <c r="D29" s="626"/>
      <c r="E29" s="617"/>
      <c r="F29" s="628"/>
      <c r="G29" s="391"/>
      <c r="H29" s="639"/>
      <c r="I29" s="640"/>
      <c r="J29" s="640"/>
      <c r="K29" s="656"/>
      <c r="L29" s="656"/>
      <c r="M29" s="657"/>
      <c r="N29" s="605"/>
      <c r="O29" s="32"/>
    </row>
    <row r="30" spans="1:169" s="24" customFormat="1" ht="12.75" customHeight="1">
      <c r="A30" s="661">
        <f>'7- Mapa Final'!A30</f>
        <v>3</v>
      </c>
      <c r="B30" s="623" t="str">
        <f>'7- Mapa Final'!B30</f>
        <v xml:space="preserve">Incumplimiento a la solicitud de desarchivo </v>
      </c>
      <c r="C30" s="623" t="str">
        <f>'7- Mapa Final'!C30</f>
        <v>No entregar oportunamente los expedientes requeridos por los despachos.</v>
      </c>
      <c r="D30" s="625" t="str">
        <f>'7- Mapa Final'!J30</f>
        <v>Muy Baja - 1</v>
      </c>
      <c r="E30" s="616" t="str">
        <f>'7- Mapa Final'!K30</f>
        <v>Menor - 2</v>
      </c>
      <c r="F30" s="619" t="str">
        <f>'7- Mapa Final'!M30</f>
        <v>Bajo - 2</v>
      </c>
      <c r="G30" s="414" t="s">
        <v>406</v>
      </c>
      <c r="H30" s="640" t="s">
        <v>520</v>
      </c>
      <c r="I30" s="640"/>
      <c r="J30" s="653" t="s">
        <v>11</v>
      </c>
      <c r="K30" s="654">
        <v>45658</v>
      </c>
      <c r="L30" s="654">
        <v>45747</v>
      </c>
      <c r="M30" s="657" t="s">
        <v>521</v>
      </c>
      <c r="N30" s="606"/>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661"/>
      <c r="B31" s="623"/>
      <c r="C31" s="623"/>
      <c r="D31" s="626"/>
      <c r="E31" s="617"/>
      <c r="F31" s="619"/>
      <c r="G31" s="399"/>
      <c r="H31" s="640"/>
      <c r="I31" s="640"/>
      <c r="J31" s="640"/>
      <c r="K31" s="655"/>
      <c r="L31" s="655"/>
      <c r="M31" s="657"/>
      <c r="N31" s="606"/>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661"/>
      <c r="B32" s="623"/>
      <c r="C32" s="623"/>
      <c r="D32" s="626"/>
      <c r="E32" s="617"/>
      <c r="F32" s="619"/>
      <c r="G32" s="399"/>
      <c r="H32" s="640"/>
      <c r="I32" s="640"/>
      <c r="J32" s="640"/>
      <c r="K32" s="655"/>
      <c r="L32" s="655"/>
      <c r="M32" s="657"/>
      <c r="N32" s="606"/>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661"/>
      <c r="B33" s="623"/>
      <c r="C33" s="623"/>
      <c r="D33" s="626"/>
      <c r="E33" s="617"/>
      <c r="F33" s="619"/>
      <c r="G33" s="399"/>
      <c r="H33" s="640"/>
      <c r="I33" s="640"/>
      <c r="J33" s="640"/>
      <c r="K33" s="655"/>
      <c r="L33" s="655"/>
      <c r="M33" s="657"/>
      <c r="N33" s="606"/>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661"/>
      <c r="B34" s="623"/>
      <c r="C34" s="623"/>
      <c r="D34" s="626"/>
      <c r="E34" s="617"/>
      <c r="F34" s="619"/>
      <c r="G34" s="399"/>
      <c r="H34" s="640"/>
      <c r="I34" s="640"/>
      <c r="J34" s="640"/>
      <c r="K34" s="655"/>
      <c r="L34" s="655"/>
      <c r="M34" s="657"/>
      <c r="N34" s="606"/>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t="14.45" customHeight="1">
      <c r="A35" s="661"/>
      <c r="B35" s="623"/>
      <c r="C35" s="623"/>
      <c r="D35" s="626"/>
      <c r="E35" s="617"/>
      <c r="F35" s="619"/>
      <c r="G35" s="399"/>
      <c r="H35" s="640"/>
      <c r="I35" s="640"/>
      <c r="J35" s="640"/>
      <c r="K35" s="655"/>
      <c r="L35" s="655"/>
      <c r="M35" s="657"/>
      <c r="N35" s="606"/>
      <c r="O35" s="32"/>
    </row>
    <row r="36" spans="1:169" ht="14.45" customHeight="1">
      <c r="A36" s="661"/>
      <c r="B36" s="623"/>
      <c r="C36" s="623"/>
      <c r="D36" s="626"/>
      <c r="E36" s="617"/>
      <c r="F36" s="619"/>
      <c r="G36" s="399"/>
      <c r="H36" s="640"/>
      <c r="I36" s="640"/>
      <c r="J36" s="640"/>
      <c r="K36" s="655"/>
      <c r="L36" s="655"/>
      <c r="M36" s="657"/>
      <c r="N36" s="606"/>
      <c r="O36" s="297"/>
    </row>
    <row r="37" spans="1:169" ht="14.45" customHeight="1">
      <c r="A37" s="661"/>
      <c r="B37" s="623"/>
      <c r="C37" s="623"/>
      <c r="D37" s="626"/>
      <c r="E37" s="617"/>
      <c r="F37" s="619"/>
      <c r="G37" s="399"/>
      <c r="H37" s="640"/>
      <c r="I37" s="640"/>
      <c r="J37" s="640"/>
      <c r="K37" s="655"/>
      <c r="L37" s="655"/>
      <c r="M37" s="657"/>
      <c r="N37" s="606"/>
      <c r="O37" s="32"/>
    </row>
    <row r="38" spans="1:169" ht="14.45" customHeight="1">
      <c r="A38" s="661"/>
      <c r="B38" s="623"/>
      <c r="C38" s="623"/>
      <c r="D38" s="626"/>
      <c r="E38" s="617"/>
      <c r="F38" s="619"/>
      <c r="G38" s="399"/>
      <c r="H38" s="640"/>
      <c r="I38" s="640"/>
      <c r="J38" s="640"/>
      <c r="K38" s="655"/>
      <c r="L38" s="655"/>
      <c r="M38" s="657"/>
      <c r="N38" s="606"/>
      <c r="O38" s="32"/>
    </row>
    <row r="39" spans="1:169" ht="147.75" customHeight="1" thickBot="1">
      <c r="A39" s="661"/>
      <c r="B39" s="623"/>
      <c r="C39" s="623"/>
      <c r="D39" s="626"/>
      <c r="E39" s="617"/>
      <c r="F39" s="619"/>
      <c r="G39" s="399"/>
      <c r="H39" s="640"/>
      <c r="I39" s="640"/>
      <c r="J39" s="640"/>
      <c r="K39" s="656"/>
      <c r="L39" s="656"/>
      <c r="M39" s="657"/>
      <c r="N39" s="606"/>
      <c r="O39" s="32"/>
    </row>
    <row r="40" spans="1:169" s="24" customFormat="1" ht="12.75" customHeight="1">
      <c r="A40" s="621">
        <f>'7- Mapa Final'!A40</f>
        <v>4</v>
      </c>
      <c r="B40" s="623" t="str">
        <f>'7- Mapa Final'!B40</f>
        <v>Pérdida económica por no prescripción de títulos judiciales.</v>
      </c>
      <c r="C40" s="623" t="str">
        <f>'7- Mapa Final'!C40</f>
        <v>Inadecuado trámite de los títulos judiciales.</v>
      </c>
      <c r="D40" s="625" t="str">
        <f>'7- Mapa Final'!J40</f>
        <v>Muy Baja - 1</v>
      </c>
      <c r="E40" s="616" t="str">
        <f>'7- Mapa Final'!K40</f>
        <v>Menor - 2</v>
      </c>
      <c r="F40" s="619" t="str">
        <f>'7- Mapa Final'!M40</f>
        <v>Bajo - 2</v>
      </c>
      <c r="G40" s="415" t="s">
        <v>406</v>
      </c>
      <c r="H40" s="640" t="s">
        <v>522</v>
      </c>
      <c r="I40" s="640"/>
      <c r="J40" s="653" t="s">
        <v>11</v>
      </c>
      <c r="K40" s="654">
        <v>45658</v>
      </c>
      <c r="L40" s="654">
        <v>45747</v>
      </c>
      <c r="M40" s="657" t="s">
        <v>523</v>
      </c>
      <c r="N40" s="605"/>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621"/>
      <c r="B41" s="623"/>
      <c r="C41" s="623"/>
      <c r="D41" s="626"/>
      <c r="E41" s="617"/>
      <c r="F41" s="619"/>
      <c r="G41" s="497"/>
      <c r="H41" s="640"/>
      <c r="I41" s="640"/>
      <c r="J41" s="640"/>
      <c r="K41" s="655"/>
      <c r="L41" s="655"/>
      <c r="M41" s="657"/>
      <c r="N41" s="605"/>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621"/>
      <c r="B42" s="623"/>
      <c r="C42" s="623"/>
      <c r="D42" s="626"/>
      <c r="E42" s="617"/>
      <c r="F42" s="619"/>
      <c r="G42" s="497"/>
      <c r="H42" s="640"/>
      <c r="I42" s="640"/>
      <c r="J42" s="640"/>
      <c r="K42" s="655"/>
      <c r="L42" s="655"/>
      <c r="M42" s="657"/>
      <c r="N42" s="605"/>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621"/>
      <c r="B43" s="623"/>
      <c r="C43" s="623"/>
      <c r="D43" s="626"/>
      <c r="E43" s="617"/>
      <c r="F43" s="619"/>
      <c r="G43" s="497"/>
      <c r="H43" s="640"/>
      <c r="I43" s="640"/>
      <c r="J43" s="640"/>
      <c r="K43" s="655"/>
      <c r="L43" s="655"/>
      <c r="M43" s="657"/>
      <c r="N43" s="605"/>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621"/>
      <c r="B44" s="623"/>
      <c r="C44" s="623"/>
      <c r="D44" s="626"/>
      <c r="E44" s="617"/>
      <c r="F44" s="619"/>
      <c r="G44" s="497"/>
      <c r="H44" s="640"/>
      <c r="I44" s="640"/>
      <c r="J44" s="640"/>
      <c r="K44" s="655"/>
      <c r="L44" s="655"/>
      <c r="M44" s="657"/>
      <c r="N44" s="605"/>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t="14.45" customHeight="1">
      <c r="A45" s="621"/>
      <c r="B45" s="623"/>
      <c r="C45" s="623"/>
      <c r="D45" s="626"/>
      <c r="E45" s="617"/>
      <c r="F45" s="619"/>
      <c r="G45" s="497"/>
      <c r="H45" s="640"/>
      <c r="I45" s="640"/>
      <c r="J45" s="640"/>
      <c r="K45" s="655"/>
      <c r="L45" s="655"/>
      <c r="M45" s="657"/>
      <c r="N45" s="605"/>
      <c r="O45" s="32"/>
    </row>
    <row r="46" spans="1:169" ht="14.45" customHeight="1">
      <c r="A46" s="621"/>
      <c r="B46" s="623"/>
      <c r="C46" s="623"/>
      <c r="D46" s="626"/>
      <c r="E46" s="617"/>
      <c r="F46" s="619"/>
      <c r="G46" s="497"/>
      <c r="H46" s="640"/>
      <c r="I46" s="640"/>
      <c r="J46" s="640"/>
      <c r="K46" s="655"/>
      <c r="L46" s="655"/>
      <c r="M46" s="657"/>
      <c r="N46" s="605"/>
      <c r="O46" s="32"/>
    </row>
    <row r="47" spans="1:169" ht="14.45" customHeight="1">
      <c r="A47" s="621"/>
      <c r="B47" s="623"/>
      <c r="C47" s="623"/>
      <c r="D47" s="626"/>
      <c r="E47" s="617"/>
      <c r="F47" s="619"/>
      <c r="G47" s="497"/>
      <c r="H47" s="640"/>
      <c r="I47" s="640"/>
      <c r="J47" s="640"/>
      <c r="K47" s="655"/>
      <c r="L47" s="655"/>
      <c r="M47" s="657"/>
      <c r="N47" s="605"/>
      <c r="O47" s="32"/>
    </row>
    <row r="48" spans="1:169" ht="14.45" customHeight="1">
      <c r="A48" s="621"/>
      <c r="B48" s="623"/>
      <c r="C48" s="623"/>
      <c r="D48" s="626"/>
      <c r="E48" s="617"/>
      <c r="F48" s="619"/>
      <c r="G48" s="497"/>
      <c r="H48" s="640"/>
      <c r="I48" s="640"/>
      <c r="J48" s="640"/>
      <c r="K48" s="655"/>
      <c r="L48" s="655"/>
      <c r="M48" s="657"/>
      <c r="N48" s="605"/>
      <c r="O48" s="32"/>
    </row>
    <row r="49" spans="1:15" ht="84" customHeight="1" thickBot="1">
      <c r="A49" s="621"/>
      <c r="B49" s="623"/>
      <c r="C49" s="623"/>
      <c r="D49" s="626"/>
      <c r="E49" s="617"/>
      <c r="F49" s="619"/>
      <c r="G49" s="414"/>
      <c r="H49" s="640"/>
      <c r="I49" s="640"/>
      <c r="J49" s="640"/>
      <c r="K49" s="656"/>
      <c r="L49" s="656"/>
      <c r="M49" s="657"/>
      <c r="N49" s="605"/>
      <c r="O49" s="32"/>
    </row>
    <row r="50" spans="1:15">
      <c r="A50" s="621">
        <f>'7- Mapa Final'!A50</f>
        <v>5</v>
      </c>
      <c r="B50" s="623" t="str">
        <f>'7- Mapa Final'!B50</f>
        <v>No contar con un inventario de los títulos actualizados.</v>
      </c>
      <c r="C50" s="623" t="str">
        <f>'7- Mapa Final'!C50</f>
        <v>Inadecuado manejo y control de los títulos constituidos por parte de terceros a la Rama Judicial.</v>
      </c>
      <c r="D50" s="625" t="str">
        <f>'7- Mapa Final'!J50</f>
        <v>Muy Baja - 1</v>
      </c>
      <c r="E50" s="616" t="str">
        <f>'7- Mapa Final'!K50</f>
        <v>Menor - 2</v>
      </c>
      <c r="F50" s="619" t="str">
        <f>'7- Mapa Final'!M50</f>
        <v>Bajo - 2</v>
      </c>
      <c r="G50" s="415" t="s">
        <v>406</v>
      </c>
      <c r="H50" s="640" t="s">
        <v>524</v>
      </c>
      <c r="I50" s="640"/>
      <c r="J50" s="653" t="s">
        <v>11</v>
      </c>
      <c r="K50" s="654">
        <v>45658</v>
      </c>
      <c r="L50" s="654">
        <v>45747</v>
      </c>
      <c r="M50" s="657" t="s">
        <v>525</v>
      </c>
      <c r="N50" s="604"/>
    </row>
    <row r="51" spans="1:15" ht="14.45" customHeight="1">
      <c r="A51" s="621"/>
      <c r="B51" s="623"/>
      <c r="C51" s="623"/>
      <c r="D51" s="626"/>
      <c r="E51" s="617"/>
      <c r="F51" s="619"/>
      <c r="G51" s="497"/>
      <c r="H51" s="640"/>
      <c r="I51" s="640"/>
      <c r="J51" s="640"/>
      <c r="K51" s="655"/>
      <c r="L51" s="655"/>
      <c r="M51" s="657"/>
      <c r="N51" s="604"/>
    </row>
    <row r="52" spans="1:15" ht="14.45" customHeight="1">
      <c r="A52" s="621"/>
      <c r="B52" s="623"/>
      <c r="C52" s="623"/>
      <c r="D52" s="626"/>
      <c r="E52" s="617"/>
      <c r="F52" s="619"/>
      <c r="G52" s="497"/>
      <c r="H52" s="640"/>
      <c r="I52" s="640"/>
      <c r="J52" s="640"/>
      <c r="K52" s="655"/>
      <c r="L52" s="655"/>
      <c r="M52" s="657"/>
      <c r="N52" s="604"/>
    </row>
    <row r="53" spans="1:15" ht="14.45" customHeight="1">
      <c r="A53" s="621"/>
      <c r="B53" s="623"/>
      <c r="C53" s="623"/>
      <c r="D53" s="626"/>
      <c r="E53" s="617"/>
      <c r="F53" s="619"/>
      <c r="G53" s="497"/>
      <c r="H53" s="640"/>
      <c r="I53" s="640"/>
      <c r="J53" s="640"/>
      <c r="K53" s="655"/>
      <c r="L53" s="655"/>
      <c r="M53" s="657"/>
      <c r="N53" s="604"/>
    </row>
    <row r="54" spans="1:15" ht="14.45" customHeight="1">
      <c r="A54" s="621"/>
      <c r="B54" s="623"/>
      <c r="C54" s="623"/>
      <c r="D54" s="626"/>
      <c r="E54" s="617"/>
      <c r="F54" s="619"/>
      <c r="G54" s="497"/>
      <c r="H54" s="640"/>
      <c r="I54" s="640"/>
      <c r="J54" s="640"/>
      <c r="K54" s="655"/>
      <c r="L54" s="655"/>
      <c r="M54" s="657"/>
      <c r="N54" s="604"/>
    </row>
    <row r="55" spans="1:15" ht="14.45" customHeight="1">
      <c r="A55" s="621"/>
      <c r="B55" s="623"/>
      <c r="C55" s="623"/>
      <c r="D55" s="626"/>
      <c r="E55" s="617"/>
      <c r="F55" s="619"/>
      <c r="G55" s="497"/>
      <c r="H55" s="640"/>
      <c r="I55" s="640"/>
      <c r="J55" s="640"/>
      <c r="K55" s="655"/>
      <c r="L55" s="655"/>
      <c r="M55" s="657"/>
      <c r="N55" s="604"/>
    </row>
    <row r="56" spans="1:15" ht="14.45" customHeight="1">
      <c r="A56" s="621"/>
      <c r="B56" s="623"/>
      <c r="C56" s="623"/>
      <c r="D56" s="626"/>
      <c r="E56" s="617"/>
      <c r="F56" s="619"/>
      <c r="G56" s="497"/>
      <c r="H56" s="640"/>
      <c r="I56" s="640"/>
      <c r="J56" s="640"/>
      <c r="K56" s="655"/>
      <c r="L56" s="655"/>
      <c r="M56" s="657"/>
      <c r="N56" s="604"/>
    </row>
    <row r="57" spans="1:15" ht="14.45" customHeight="1">
      <c r="A57" s="621"/>
      <c r="B57" s="623"/>
      <c r="C57" s="623"/>
      <c r="D57" s="626"/>
      <c r="E57" s="617"/>
      <c r="F57" s="619"/>
      <c r="G57" s="497"/>
      <c r="H57" s="640"/>
      <c r="I57" s="640"/>
      <c r="J57" s="640"/>
      <c r="K57" s="655"/>
      <c r="L57" s="655"/>
      <c r="M57" s="657"/>
      <c r="N57" s="604"/>
    </row>
    <row r="58" spans="1:15" ht="14.45" customHeight="1">
      <c r="A58" s="621"/>
      <c r="B58" s="623"/>
      <c r="C58" s="623"/>
      <c r="D58" s="626"/>
      <c r="E58" s="617"/>
      <c r="F58" s="619"/>
      <c r="G58" s="497"/>
      <c r="H58" s="640"/>
      <c r="I58" s="640"/>
      <c r="J58" s="640"/>
      <c r="K58" s="655"/>
      <c r="L58" s="655"/>
      <c r="M58" s="657"/>
      <c r="N58" s="604"/>
    </row>
    <row r="59" spans="1:15" ht="15.75" customHeight="1" thickBot="1">
      <c r="A59" s="622"/>
      <c r="B59" s="624"/>
      <c r="C59" s="624"/>
      <c r="D59" s="627"/>
      <c r="E59" s="618"/>
      <c r="F59" s="620"/>
      <c r="G59" s="414"/>
      <c r="H59" s="670"/>
      <c r="I59" s="670"/>
      <c r="J59" s="670"/>
      <c r="K59" s="655"/>
      <c r="L59" s="655"/>
      <c r="M59" s="669"/>
      <c r="N59" s="604"/>
    </row>
    <row r="60" spans="1:15" ht="15" hidden="1" customHeight="1">
      <c r="A60" s="621">
        <f>'7- Mapa Final'!A60</f>
        <v>6</v>
      </c>
      <c r="B60" s="623" t="str">
        <f>'7- Mapa Final'!B60</f>
        <v>Inoportunidad en el envío del archivo Excel de títulos judiciales a cada Despacho Judicial</v>
      </c>
      <c r="C60" s="623" t="str">
        <f>'7- Mapa Final'!C60</f>
        <v>Ineficiencia operativa de los despachos judiciales, lo que ocasiona ralentización en el procesamiento de la información y retrasos en el cumplimiento de los plazos establecidos</v>
      </c>
      <c r="D60" s="625" t="str">
        <f>'7- Mapa Final'!J60</f>
        <v>Muy Baja - 1</v>
      </c>
      <c r="E60" s="616" t="str">
        <f>'7- Mapa Final'!K60</f>
        <v>Menor - 2</v>
      </c>
      <c r="F60" s="628" t="str">
        <f>'7- Mapa Final'!M60</f>
        <v>Bajo - 2</v>
      </c>
      <c r="G60" s="85" t="s">
        <v>406</v>
      </c>
      <c r="H60" s="608"/>
      <c r="I60" s="608"/>
      <c r="J60" s="608"/>
      <c r="K60" s="609"/>
      <c r="L60" s="609"/>
      <c r="M60" s="612"/>
      <c r="N60" s="603"/>
    </row>
    <row r="61" spans="1:15" ht="15" hidden="1" customHeight="1">
      <c r="A61" s="621"/>
      <c r="B61" s="623"/>
      <c r="C61" s="623"/>
      <c r="D61" s="626"/>
      <c r="E61" s="617"/>
      <c r="F61" s="628"/>
      <c r="G61" s="85"/>
      <c r="H61" s="608"/>
      <c r="I61" s="608"/>
      <c r="J61" s="608"/>
      <c r="K61" s="608"/>
      <c r="L61" s="608"/>
      <c r="M61" s="612"/>
      <c r="N61" s="603"/>
    </row>
    <row r="62" spans="1:15" ht="15" hidden="1" customHeight="1">
      <c r="A62" s="621"/>
      <c r="B62" s="623"/>
      <c r="C62" s="623"/>
      <c r="D62" s="626"/>
      <c r="E62" s="617"/>
      <c r="F62" s="628"/>
      <c r="G62" s="85"/>
      <c r="H62" s="608"/>
      <c r="I62" s="608"/>
      <c r="J62" s="608"/>
      <c r="K62" s="608"/>
      <c r="L62" s="608"/>
      <c r="M62" s="612"/>
      <c r="N62" s="603"/>
    </row>
    <row r="63" spans="1:15" ht="15" hidden="1" customHeight="1">
      <c r="A63" s="621"/>
      <c r="B63" s="623"/>
      <c r="C63" s="623"/>
      <c r="D63" s="626"/>
      <c r="E63" s="617"/>
      <c r="F63" s="628"/>
      <c r="G63" s="85"/>
      <c r="H63" s="608"/>
      <c r="I63" s="608"/>
      <c r="J63" s="608"/>
      <c r="K63" s="608"/>
      <c r="L63" s="608"/>
      <c r="M63" s="612"/>
      <c r="N63" s="603"/>
    </row>
    <row r="64" spans="1:15" ht="15" hidden="1" customHeight="1">
      <c r="A64" s="621"/>
      <c r="B64" s="623"/>
      <c r="C64" s="623"/>
      <c r="D64" s="626"/>
      <c r="E64" s="617"/>
      <c r="F64" s="628"/>
      <c r="G64" s="85"/>
      <c r="H64" s="608"/>
      <c r="I64" s="608"/>
      <c r="J64" s="608"/>
      <c r="K64" s="608"/>
      <c r="L64" s="608"/>
      <c r="M64" s="612"/>
      <c r="N64" s="603"/>
    </row>
    <row r="65" spans="1:14" ht="15" hidden="1" customHeight="1">
      <c r="A65" s="621"/>
      <c r="B65" s="623"/>
      <c r="C65" s="623"/>
      <c r="D65" s="626"/>
      <c r="E65" s="617"/>
      <c r="F65" s="628"/>
      <c r="G65" s="85"/>
      <c r="H65" s="608"/>
      <c r="I65" s="608"/>
      <c r="J65" s="608"/>
      <c r="K65" s="608"/>
      <c r="L65" s="608"/>
      <c r="M65" s="612"/>
      <c r="N65" s="603"/>
    </row>
    <row r="66" spans="1:14" ht="15" hidden="1" customHeight="1">
      <c r="A66" s="621"/>
      <c r="B66" s="623"/>
      <c r="C66" s="623"/>
      <c r="D66" s="626"/>
      <c r="E66" s="617"/>
      <c r="F66" s="628"/>
      <c r="G66" s="85"/>
      <c r="H66" s="608"/>
      <c r="I66" s="608"/>
      <c r="J66" s="608"/>
      <c r="K66" s="608"/>
      <c r="L66" s="608"/>
      <c r="M66" s="612"/>
      <c r="N66" s="603"/>
    </row>
    <row r="67" spans="1:14" ht="15" hidden="1" customHeight="1">
      <c r="A67" s="621"/>
      <c r="B67" s="623"/>
      <c r="C67" s="623"/>
      <c r="D67" s="626"/>
      <c r="E67" s="617"/>
      <c r="F67" s="628"/>
      <c r="G67" s="85"/>
      <c r="H67" s="608"/>
      <c r="I67" s="608"/>
      <c r="J67" s="608"/>
      <c r="K67" s="608"/>
      <c r="L67" s="608"/>
      <c r="M67" s="612"/>
      <c r="N67" s="603"/>
    </row>
    <row r="68" spans="1:14" ht="15" hidden="1" customHeight="1">
      <c r="A68" s="621"/>
      <c r="B68" s="623"/>
      <c r="C68" s="623"/>
      <c r="D68" s="626"/>
      <c r="E68" s="617"/>
      <c r="F68" s="628"/>
      <c r="G68" s="85"/>
      <c r="H68" s="608"/>
      <c r="I68" s="608"/>
      <c r="J68" s="608"/>
      <c r="K68" s="608"/>
      <c r="L68" s="608"/>
      <c r="M68" s="612"/>
      <c r="N68" s="603"/>
    </row>
    <row r="69" spans="1:14" ht="15" hidden="1" customHeight="1">
      <c r="A69" s="622"/>
      <c r="B69" s="624"/>
      <c r="C69" s="624"/>
      <c r="D69" s="627"/>
      <c r="E69" s="618"/>
      <c r="F69" s="629"/>
      <c r="G69" s="675"/>
      <c r="H69" s="608"/>
      <c r="I69" s="608"/>
      <c r="J69" s="608"/>
      <c r="K69" s="608"/>
      <c r="L69" s="608"/>
      <c r="M69" s="612"/>
      <c r="N69" s="603"/>
    </row>
    <row r="70" spans="1:14" ht="15" hidden="1" customHeight="1">
      <c r="A70" s="621">
        <f>'7- Mapa Final'!A70</f>
        <v>7</v>
      </c>
      <c r="B70" s="623" t="str">
        <f>'7- Mapa Final'!B70</f>
        <v>Inadecuado trámite de las reclamaciones de títulos judiciales, enviadas por parte de los despachos judiciales</v>
      </c>
      <c r="C70" s="623" t="str">
        <f>'7- Mapa Final'!C70</f>
        <v>Desatención de las reclamaciones en los tiempos establecidos, lo que genera desconocimiento de la información solicitada  y/o tardanza en la reclamación del título</v>
      </c>
      <c r="D70" s="625" t="str">
        <f>'7- Mapa Final'!J70</f>
        <v>Muy Baja - 1</v>
      </c>
      <c r="E70" s="616" t="str">
        <f>'7- Mapa Final'!K70</f>
        <v>Menor - 2</v>
      </c>
      <c r="F70" s="619" t="str">
        <f>'7- Mapa Final'!M70</f>
        <v>Bajo - 2</v>
      </c>
      <c r="G70" s="85" t="s">
        <v>406</v>
      </c>
      <c r="H70" s="608"/>
      <c r="I70" s="608"/>
      <c r="J70" s="608"/>
      <c r="K70" s="609"/>
      <c r="L70" s="609"/>
      <c r="M70" s="612"/>
      <c r="N70" s="603"/>
    </row>
    <row r="71" spans="1:14" ht="15" hidden="1" customHeight="1">
      <c r="A71" s="621"/>
      <c r="B71" s="623"/>
      <c r="C71" s="623"/>
      <c r="D71" s="626"/>
      <c r="E71" s="617"/>
      <c r="F71" s="619"/>
      <c r="G71" s="85"/>
      <c r="H71" s="608"/>
      <c r="I71" s="608"/>
      <c r="J71" s="608"/>
      <c r="K71" s="608"/>
      <c r="L71" s="608"/>
      <c r="M71" s="612"/>
      <c r="N71" s="603"/>
    </row>
    <row r="72" spans="1:14" ht="15" hidden="1" customHeight="1">
      <c r="A72" s="621"/>
      <c r="B72" s="623"/>
      <c r="C72" s="623"/>
      <c r="D72" s="626"/>
      <c r="E72" s="617"/>
      <c r="F72" s="619"/>
      <c r="G72" s="85"/>
      <c r="H72" s="608"/>
      <c r="I72" s="608"/>
      <c r="J72" s="608"/>
      <c r="K72" s="608"/>
      <c r="L72" s="608"/>
      <c r="M72" s="612"/>
      <c r="N72" s="603"/>
    </row>
    <row r="73" spans="1:14" ht="15" hidden="1" customHeight="1">
      <c r="A73" s="621"/>
      <c r="B73" s="623"/>
      <c r="C73" s="623"/>
      <c r="D73" s="626"/>
      <c r="E73" s="617"/>
      <c r="F73" s="619"/>
      <c r="G73" s="85"/>
      <c r="H73" s="608"/>
      <c r="I73" s="608"/>
      <c r="J73" s="608"/>
      <c r="K73" s="608"/>
      <c r="L73" s="608"/>
      <c r="M73" s="612"/>
      <c r="N73" s="603"/>
    </row>
    <row r="74" spans="1:14" ht="15" hidden="1" customHeight="1">
      <c r="A74" s="621"/>
      <c r="B74" s="623"/>
      <c r="C74" s="623"/>
      <c r="D74" s="626"/>
      <c r="E74" s="617"/>
      <c r="F74" s="619"/>
      <c r="G74" s="85"/>
      <c r="H74" s="608"/>
      <c r="I74" s="608"/>
      <c r="J74" s="608"/>
      <c r="K74" s="608"/>
      <c r="L74" s="608"/>
      <c r="M74" s="612"/>
      <c r="N74" s="603"/>
    </row>
    <row r="75" spans="1:14" ht="15" hidden="1" customHeight="1">
      <c r="A75" s="621"/>
      <c r="B75" s="623"/>
      <c r="C75" s="623"/>
      <c r="D75" s="626"/>
      <c r="E75" s="617"/>
      <c r="F75" s="619"/>
      <c r="G75" s="85"/>
      <c r="H75" s="608"/>
      <c r="I75" s="608"/>
      <c r="J75" s="608"/>
      <c r="K75" s="608"/>
      <c r="L75" s="608"/>
      <c r="M75" s="612"/>
      <c r="N75" s="603"/>
    </row>
    <row r="76" spans="1:14" ht="15" hidden="1" customHeight="1">
      <c r="A76" s="621"/>
      <c r="B76" s="623"/>
      <c r="C76" s="623"/>
      <c r="D76" s="626"/>
      <c r="E76" s="617"/>
      <c r="F76" s="619"/>
      <c r="G76" s="85"/>
      <c r="H76" s="608"/>
      <c r="I76" s="608"/>
      <c r="J76" s="608"/>
      <c r="K76" s="608"/>
      <c r="L76" s="608"/>
      <c r="M76" s="612"/>
      <c r="N76" s="603"/>
    </row>
    <row r="77" spans="1:14" ht="15" hidden="1" customHeight="1">
      <c r="A77" s="621"/>
      <c r="B77" s="623"/>
      <c r="C77" s="623"/>
      <c r="D77" s="626"/>
      <c r="E77" s="617"/>
      <c r="F77" s="619"/>
      <c r="G77" s="85"/>
      <c r="H77" s="608"/>
      <c r="I77" s="608"/>
      <c r="J77" s="608"/>
      <c r="K77" s="608"/>
      <c r="L77" s="608"/>
      <c r="M77" s="612"/>
      <c r="N77" s="603"/>
    </row>
    <row r="78" spans="1:14" ht="15" hidden="1" customHeight="1">
      <c r="A78" s="621"/>
      <c r="B78" s="623"/>
      <c r="C78" s="623"/>
      <c r="D78" s="626"/>
      <c r="E78" s="617"/>
      <c r="F78" s="619"/>
      <c r="G78" s="85"/>
      <c r="H78" s="608"/>
      <c r="I78" s="608"/>
      <c r="J78" s="608"/>
      <c r="K78" s="608"/>
      <c r="L78" s="608"/>
      <c r="M78" s="612"/>
      <c r="N78" s="603"/>
    </row>
    <row r="79" spans="1:14" ht="15" hidden="1" customHeight="1">
      <c r="A79" s="622"/>
      <c r="B79" s="624"/>
      <c r="C79" s="624"/>
      <c r="D79" s="627"/>
      <c r="E79" s="618"/>
      <c r="F79" s="620"/>
      <c r="G79" s="675"/>
      <c r="H79" s="615"/>
      <c r="I79" s="615"/>
      <c r="J79" s="615"/>
      <c r="K79" s="615"/>
      <c r="L79" s="608"/>
      <c r="M79" s="612"/>
      <c r="N79" s="603"/>
    </row>
    <row r="80" spans="1:14" ht="15" hidden="1" customHeight="1">
      <c r="A80" s="621">
        <f>'7- Mapa Final'!A80</f>
        <v>8</v>
      </c>
      <c r="B80" s="623" t="str">
        <f>'7- Mapa Final'!B80</f>
        <v>Inoportunidad de la Dirección Seccional de Administración Judicial de Pereira, en el envío del reporte consolidado de las reclamaciones de títulos judiciales
al Grupo de Fondos Especiales de la DEAJ</v>
      </c>
      <c r="C80" s="623" t="str">
        <f>'7- Mapa Final'!C80</f>
        <v>Envío tardío de la información consolidada de las reclamaciones allegadas</v>
      </c>
      <c r="D80" s="625" t="str">
        <f>'7- Mapa Final'!J80</f>
        <v>Muy Baja - 1</v>
      </c>
      <c r="E80" s="616" t="str">
        <f>'7- Mapa Final'!K80</f>
        <v>Menor - 2</v>
      </c>
      <c r="F80" s="619" t="str">
        <f>'7- Mapa Final'!M80</f>
        <v>Bajo - 2</v>
      </c>
      <c r="G80" s="676" t="s">
        <v>406</v>
      </c>
      <c r="H80" s="607"/>
      <c r="I80" s="608"/>
      <c r="J80" s="608"/>
      <c r="K80" s="609"/>
      <c r="L80" s="610"/>
      <c r="M80" s="612" t="s">
        <v>1</v>
      </c>
      <c r="N80" s="603"/>
    </row>
    <row r="81" spans="1:14" ht="15" hidden="1" customHeight="1">
      <c r="A81" s="621"/>
      <c r="B81" s="623"/>
      <c r="C81" s="623"/>
      <c r="D81" s="626"/>
      <c r="E81" s="617"/>
      <c r="F81" s="619"/>
      <c r="G81" s="676"/>
      <c r="H81" s="607"/>
      <c r="I81" s="608"/>
      <c r="J81" s="608"/>
      <c r="K81" s="608"/>
      <c r="L81" s="611"/>
      <c r="M81" s="612"/>
      <c r="N81" s="603"/>
    </row>
    <row r="82" spans="1:14" ht="15" hidden="1" customHeight="1">
      <c r="A82" s="621"/>
      <c r="B82" s="623"/>
      <c r="C82" s="623"/>
      <c r="D82" s="626"/>
      <c r="E82" s="617"/>
      <c r="F82" s="619"/>
      <c r="G82" s="676"/>
      <c r="H82" s="607"/>
      <c r="I82" s="608"/>
      <c r="J82" s="608"/>
      <c r="K82" s="608"/>
      <c r="L82" s="611"/>
      <c r="M82" s="612"/>
      <c r="N82" s="603"/>
    </row>
    <row r="83" spans="1:14" ht="15" hidden="1" customHeight="1">
      <c r="A83" s="621"/>
      <c r="B83" s="623"/>
      <c r="C83" s="623"/>
      <c r="D83" s="626"/>
      <c r="E83" s="617"/>
      <c r="F83" s="619"/>
      <c r="G83" s="676"/>
      <c r="H83" s="607"/>
      <c r="I83" s="608"/>
      <c r="J83" s="608"/>
      <c r="K83" s="608"/>
      <c r="L83" s="611"/>
      <c r="M83" s="612"/>
      <c r="N83" s="603"/>
    </row>
    <row r="84" spans="1:14" ht="15" hidden="1" customHeight="1">
      <c r="A84" s="621"/>
      <c r="B84" s="623"/>
      <c r="C84" s="623"/>
      <c r="D84" s="626"/>
      <c r="E84" s="617"/>
      <c r="F84" s="619"/>
      <c r="G84" s="676"/>
      <c r="H84" s="607"/>
      <c r="I84" s="608"/>
      <c r="J84" s="608"/>
      <c r="K84" s="608"/>
      <c r="L84" s="611"/>
      <c r="M84" s="612"/>
      <c r="N84" s="603"/>
    </row>
    <row r="85" spans="1:14" ht="15" hidden="1" customHeight="1">
      <c r="A85" s="621"/>
      <c r="B85" s="623"/>
      <c r="C85" s="623"/>
      <c r="D85" s="626"/>
      <c r="E85" s="617"/>
      <c r="F85" s="619"/>
      <c r="G85" s="676"/>
      <c r="H85" s="607"/>
      <c r="I85" s="608"/>
      <c r="J85" s="608"/>
      <c r="K85" s="608"/>
      <c r="L85" s="611"/>
      <c r="M85" s="612"/>
      <c r="N85" s="603"/>
    </row>
    <row r="86" spans="1:14" ht="15" hidden="1" customHeight="1">
      <c r="A86" s="621"/>
      <c r="B86" s="623"/>
      <c r="C86" s="623"/>
      <c r="D86" s="626"/>
      <c r="E86" s="617"/>
      <c r="F86" s="619"/>
      <c r="G86" s="676"/>
      <c r="H86" s="607"/>
      <c r="I86" s="608"/>
      <c r="J86" s="608"/>
      <c r="K86" s="608"/>
      <c r="L86" s="611"/>
      <c r="M86" s="612"/>
      <c r="N86" s="603"/>
    </row>
    <row r="87" spans="1:14" ht="15" hidden="1" customHeight="1">
      <c r="A87" s="621"/>
      <c r="B87" s="623"/>
      <c r="C87" s="623"/>
      <c r="D87" s="626"/>
      <c r="E87" s="617"/>
      <c r="F87" s="619"/>
      <c r="G87" s="676"/>
      <c r="H87" s="607"/>
      <c r="I87" s="608"/>
      <c r="J87" s="608"/>
      <c r="K87" s="608"/>
      <c r="L87" s="611"/>
      <c r="M87" s="612"/>
      <c r="N87" s="603"/>
    </row>
    <row r="88" spans="1:14" ht="15" hidden="1" customHeight="1">
      <c r="A88" s="621"/>
      <c r="B88" s="623"/>
      <c r="C88" s="623"/>
      <c r="D88" s="626"/>
      <c r="E88" s="617"/>
      <c r="F88" s="619"/>
      <c r="G88" s="676"/>
      <c r="H88" s="607"/>
      <c r="I88" s="608"/>
      <c r="J88" s="608"/>
      <c r="K88" s="608"/>
      <c r="L88" s="611"/>
      <c r="M88" s="612"/>
      <c r="N88" s="603"/>
    </row>
    <row r="89" spans="1:14" ht="15" hidden="1" customHeight="1">
      <c r="A89" s="622"/>
      <c r="B89" s="624"/>
      <c r="C89" s="624"/>
      <c r="D89" s="627"/>
      <c r="E89" s="618"/>
      <c r="F89" s="620"/>
      <c r="G89" s="677"/>
      <c r="H89" s="607"/>
      <c r="I89" s="608"/>
      <c r="J89" s="608"/>
      <c r="K89" s="608"/>
      <c r="L89" s="611"/>
      <c r="M89" s="612"/>
      <c r="N89" s="603"/>
    </row>
    <row r="90" spans="1:14" ht="15" hidden="1" customHeight="1">
      <c r="A90" s="621">
        <f>'7- Mapa Final'!A90</f>
        <v>9</v>
      </c>
      <c r="B90" s="623" t="str">
        <f>'7- Mapa Final'!B90</f>
        <v>Inoportuna actualización de la lista de auxiliares de la justicia</v>
      </c>
      <c r="C90" s="623" t="str">
        <f>'7- Mapa Final'!C90</f>
        <v>Desconocimiento de la lista de auxiliares de la justicia</v>
      </c>
      <c r="D90" s="625" t="str">
        <f>'7- Mapa Final'!J90</f>
        <v>Baja - 2</v>
      </c>
      <c r="E90" s="616" t="str">
        <f>'7- Mapa Final'!K90</f>
        <v>Menor - 2</v>
      </c>
      <c r="F90" s="619" t="str">
        <f>'7- Mapa Final'!M90</f>
        <v>Moderado - 4</v>
      </c>
      <c r="G90" s="85" t="s">
        <v>406</v>
      </c>
      <c r="H90" s="613"/>
      <c r="I90" s="613"/>
      <c r="J90" s="613"/>
      <c r="K90" s="614"/>
      <c r="L90" s="609"/>
      <c r="M90" s="612"/>
      <c r="N90" s="603"/>
    </row>
    <row r="91" spans="1:14" ht="15" hidden="1" customHeight="1">
      <c r="A91" s="621"/>
      <c r="B91" s="623"/>
      <c r="C91" s="623"/>
      <c r="D91" s="626"/>
      <c r="E91" s="617"/>
      <c r="F91" s="619"/>
      <c r="G91" s="85"/>
      <c r="H91" s="608"/>
      <c r="I91" s="608"/>
      <c r="J91" s="608"/>
      <c r="K91" s="608"/>
      <c r="L91" s="608"/>
      <c r="M91" s="612"/>
      <c r="N91" s="603"/>
    </row>
    <row r="92" spans="1:14" ht="15" hidden="1" customHeight="1">
      <c r="A92" s="621"/>
      <c r="B92" s="623"/>
      <c r="C92" s="623"/>
      <c r="D92" s="626"/>
      <c r="E92" s="617"/>
      <c r="F92" s="619"/>
      <c r="G92" s="85"/>
      <c r="H92" s="608"/>
      <c r="I92" s="608"/>
      <c r="J92" s="608"/>
      <c r="K92" s="608"/>
      <c r="L92" s="608"/>
      <c r="M92" s="612"/>
      <c r="N92" s="603"/>
    </row>
    <row r="93" spans="1:14" ht="15" hidden="1" customHeight="1">
      <c r="A93" s="621"/>
      <c r="B93" s="623"/>
      <c r="C93" s="623"/>
      <c r="D93" s="626"/>
      <c r="E93" s="617"/>
      <c r="F93" s="619"/>
      <c r="G93" s="85"/>
      <c r="H93" s="608"/>
      <c r="I93" s="608"/>
      <c r="J93" s="608"/>
      <c r="K93" s="608"/>
      <c r="L93" s="608"/>
      <c r="M93" s="612"/>
      <c r="N93" s="603"/>
    </row>
    <row r="94" spans="1:14" ht="15" hidden="1" customHeight="1">
      <c r="A94" s="621"/>
      <c r="B94" s="623"/>
      <c r="C94" s="623"/>
      <c r="D94" s="626"/>
      <c r="E94" s="617"/>
      <c r="F94" s="619"/>
      <c r="G94" s="85"/>
      <c r="H94" s="608"/>
      <c r="I94" s="608"/>
      <c r="J94" s="608"/>
      <c r="K94" s="608"/>
      <c r="L94" s="608"/>
      <c r="M94" s="612"/>
      <c r="N94" s="603"/>
    </row>
    <row r="95" spans="1:14" ht="15" hidden="1" customHeight="1">
      <c r="A95" s="621"/>
      <c r="B95" s="623"/>
      <c r="C95" s="623"/>
      <c r="D95" s="626"/>
      <c r="E95" s="617"/>
      <c r="F95" s="619"/>
      <c r="G95" s="85"/>
      <c r="H95" s="608"/>
      <c r="I95" s="608"/>
      <c r="J95" s="608"/>
      <c r="K95" s="608"/>
      <c r="L95" s="608"/>
      <c r="M95" s="612"/>
      <c r="N95" s="603"/>
    </row>
    <row r="96" spans="1:14" ht="15" hidden="1" customHeight="1">
      <c r="A96" s="621"/>
      <c r="B96" s="623"/>
      <c r="C96" s="623"/>
      <c r="D96" s="626"/>
      <c r="E96" s="617"/>
      <c r="F96" s="619"/>
      <c r="G96" s="85"/>
      <c r="H96" s="608"/>
      <c r="I96" s="608"/>
      <c r="J96" s="608"/>
      <c r="K96" s="608"/>
      <c r="L96" s="608"/>
      <c r="M96" s="612"/>
      <c r="N96" s="603"/>
    </row>
    <row r="97" spans="1:14" ht="15" hidden="1" customHeight="1">
      <c r="A97" s="621"/>
      <c r="B97" s="623"/>
      <c r="C97" s="623"/>
      <c r="D97" s="626"/>
      <c r="E97" s="617"/>
      <c r="F97" s="619"/>
      <c r="G97" s="85"/>
      <c r="H97" s="608"/>
      <c r="I97" s="608"/>
      <c r="J97" s="608"/>
      <c r="K97" s="608"/>
      <c r="L97" s="608"/>
      <c r="M97" s="612"/>
      <c r="N97" s="603"/>
    </row>
    <row r="98" spans="1:14" ht="15" hidden="1" customHeight="1">
      <c r="A98" s="621"/>
      <c r="B98" s="623"/>
      <c r="C98" s="623"/>
      <c r="D98" s="626"/>
      <c r="E98" s="617"/>
      <c r="F98" s="619"/>
      <c r="G98" s="85"/>
      <c r="H98" s="608"/>
      <c r="I98" s="608"/>
      <c r="J98" s="608"/>
      <c r="K98" s="608"/>
      <c r="L98" s="608"/>
      <c r="M98" s="612"/>
      <c r="N98" s="603"/>
    </row>
    <row r="99" spans="1:14" ht="2.25" customHeight="1" thickBot="1">
      <c r="A99" s="622"/>
      <c r="B99" s="624"/>
      <c r="C99" s="624"/>
      <c r="D99" s="627"/>
      <c r="E99" s="618"/>
      <c r="F99" s="620"/>
      <c r="G99" s="675"/>
      <c r="H99" s="608"/>
      <c r="I99" s="608"/>
      <c r="J99" s="608"/>
      <c r="K99" s="608"/>
      <c r="L99" s="608"/>
      <c r="M99" s="612"/>
      <c r="N99" s="603"/>
    </row>
    <row r="100" spans="1:14" ht="15" customHeight="1">
      <c r="A100" s="621">
        <f>'7- Mapa Final'!A100</f>
        <v>10</v>
      </c>
      <c r="B100" s="623" t="str">
        <f>'7- Mapa Final'!B100</f>
        <v>Posibilidad de no realizar el reparto en las fechas correspondientes</v>
      </c>
      <c r="C100" s="623" t="str">
        <f>'7- Mapa Final'!C100</f>
        <v>No realizar el reparto oportunamente a los despachos judiciales</v>
      </c>
      <c r="D100" s="625" t="str">
        <f>'7- Mapa Final'!J100</f>
        <v>Muy Baja - 1</v>
      </c>
      <c r="E100" s="616" t="str">
        <f>'7- Mapa Final'!K100</f>
        <v>Moderado - 3</v>
      </c>
      <c r="F100" s="619" t="str">
        <f>'7- Mapa Final'!M100</f>
        <v>Moderado - 3</v>
      </c>
      <c r="G100" s="415" t="s">
        <v>406</v>
      </c>
      <c r="H100" s="666" t="s">
        <v>526</v>
      </c>
      <c r="I100" s="640"/>
      <c r="J100" s="653" t="s">
        <v>11</v>
      </c>
      <c r="K100" s="654">
        <v>45658</v>
      </c>
      <c r="L100" s="654">
        <v>45747</v>
      </c>
      <c r="M100" s="671" t="s">
        <v>527</v>
      </c>
      <c r="N100" s="603"/>
    </row>
    <row r="101" spans="1:14" ht="14.45" customHeight="1">
      <c r="A101" s="621"/>
      <c r="B101" s="623"/>
      <c r="C101" s="623"/>
      <c r="D101" s="626"/>
      <c r="E101" s="617"/>
      <c r="F101" s="619"/>
      <c r="G101" s="497"/>
      <c r="H101" s="666"/>
      <c r="I101" s="640"/>
      <c r="J101" s="640"/>
      <c r="K101" s="655"/>
      <c r="L101" s="655"/>
      <c r="M101" s="666"/>
      <c r="N101" s="603"/>
    </row>
    <row r="102" spans="1:14" ht="14.45" customHeight="1">
      <c r="A102" s="621"/>
      <c r="B102" s="623"/>
      <c r="C102" s="623"/>
      <c r="D102" s="626"/>
      <c r="E102" s="617"/>
      <c r="F102" s="619"/>
      <c r="G102" s="497"/>
      <c r="H102" s="666"/>
      <c r="I102" s="640"/>
      <c r="J102" s="640"/>
      <c r="K102" s="655"/>
      <c r="L102" s="655"/>
      <c r="M102" s="666"/>
      <c r="N102" s="603"/>
    </row>
    <row r="103" spans="1:14" ht="14.45" customHeight="1">
      <c r="A103" s="621"/>
      <c r="B103" s="623"/>
      <c r="C103" s="623"/>
      <c r="D103" s="626"/>
      <c r="E103" s="617"/>
      <c r="F103" s="619"/>
      <c r="G103" s="497"/>
      <c r="H103" s="666"/>
      <c r="I103" s="640"/>
      <c r="J103" s="640"/>
      <c r="K103" s="655"/>
      <c r="L103" s="655"/>
      <c r="M103" s="666"/>
      <c r="N103" s="603"/>
    </row>
    <row r="104" spans="1:14" ht="14.45" customHeight="1">
      <c r="A104" s="621"/>
      <c r="B104" s="623"/>
      <c r="C104" s="623"/>
      <c r="D104" s="626"/>
      <c r="E104" s="617"/>
      <c r="F104" s="619"/>
      <c r="G104" s="497"/>
      <c r="H104" s="666"/>
      <c r="I104" s="640"/>
      <c r="J104" s="640"/>
      <c r="K104" s="655"/>
      <c r="L104" s="655"/>
      <c r="M104" s="666"/>
      <c r="N104" s="603"/>
    </row>
    <row r="105" spans="1:14" ht="14.45" customHeight="1">
      <c r="A105" s="621"/>
      <c r="B105" s="623"/>
      <c r="C105" s="623"/>
      <c r="D105" s="626"/>
      <c r="E105" s="617"/>
      <c r="F105" s="619"/>
      <c r="G105" s="497"/>
      <c r="H105" s="666"/>
      <c r="I105" s="640"/>
      <c r="J105" s="640"/>
      <c r="K105" s="655"/>
      <c r="L105" s="655"/>
      <c r="M105" s="666"/>
      <c r="N105" s="603"/>
    </row>
    <row r="106" spans="1:14" ht="14.45" customHeight="1">
      <c r="A106" s="621"/>
      <c r="B106" s="623"/>
      <c r="C106" s="623"/>
      <c r="D106" s="626"/>
      <c r="E106" s="617"/>
      <c r="F106" s="619"/>
      <c r="G106" s="497"/>
      <c r="H106" s="666"/>
      <c r="I106" s="640"/>
      <c r="J106" s="640"/>
      <c r="K106" s="655"/>
      <c r="L106" s="655"/>
      <c r="M106" s="666"/>
      <c r="N106" s="603"/>
    </row>
    <row r="107" spans="1:14" ht="14.45" customHeight="1">
      <c r="A107" s="621"/>
      <c r="B107" s="623"/>
      <c r="C107" s="623"/>
      <c r="D107" s="626"/>
      <c r="E107" s="617"/>
      <c r="F107" s="619"/>
      <c r="G107" s="497"/>
      <c r="H107" s="666"/>
      <c r="I107" s="640"/>
      <c r="J107" s="640"/>
      <c r="K107" s="655"/>
      <c r="L107" s="655"/>
      <c r="M107" s="666"/>
      <c r="N107" s="603"/>
    </row>
    <row r="108" spans="1:14" ht="14.45" customHeight="1">
      <c r="A108" s="621"/>
      <c r="B108" s="623"/>
      <c r="C108" s="623"/>
      <c r="D108" s="626"/>
      <c r="E108" s="617"/>
      <c r="F108" s="619"/>
      <c r="G108" s="497"/>
      <c r="H108" s="666"/>
      <c r="I108" s="640"/>
      <c r="J108" s="640"/>
      <c r="K108" s="655"/>
      <c r="L108" s="655"/>
      <c r="M108" s="666"/>
      <c r="N108" s="603"/>
    </row>
    <row r="109" spans="1:14" ht="14.45" customHeight="1" thickBot="1">
      <c r="A109" s="622"/>
      <c r="B109" s="624"/>
      <c r="C109" s="624"/>
      <c r="D109" s="627"/>
      <c r="E109" s="618"/>
      <c r="F109" s="620"/>
      <c r="G109" s="414"/>
      <c r="H109" s="672"/>
      <c r="I109" s="673"/>
      <c r="J109" s="640"/>
      <c r="K109" s="656"/>
      <c r="L109" s="656"/>
      <c r="M109" s="672"/>
      <c r="N109" s="603"/>
    </row>
    <row r="110" spans="1:14" ht="15" customHeight="1">
      <c r="A110" s="621">
        <f>'7- Mapa Final'!A110</f>
        <v>11</v>
      </c>
      <c r="B110" s="623" t="str">
        <f>'7- Mapa Final'!B110</f>
        <v>Recibir dádivas o beneficios a nombre propio o de terceros para sustraer, alterar documentación conservada en el archivo de la justicia regional.</v>
      </c>
      <c r="C110" s="623" t="str">
        <f>'7- Mapa Final'!C110</f>
        <v>Los documentos que reposan en los  archivos son manipulados o sustraídos o duplicados, sin medir autorización o solicitud expresa</v>
      </c>
      <c r="D110" s="625" t="str">
        <f>'7- Mapa Final'!J110</f>
        <v>Muy Baja - 1</v>
      </c>
      <c r="E110" s="616" t="str">
        <f>'7- Mapa Final'!K110</f>
        <v>Menor - 2</v>
      </c>
      <c r="F110" s="619" t="str">
        <f>'7- Mapa Final'!M110</f>
        <v>Bajo - 2</v>
      </c>
      <c r="G110" s="399" t="s">
        <v>406</v>
      </c>
      <c r="H110" s="666" t="s">
        <v>528</v>
      </c>
      <c r="I110" s="666"/>
      <c r="J110" s="653" t="s">
        <v>11</v>
      </c>
      <c r="K110" s="654">
        <v>45658</v>
      </c>
      <c r="L110" s="654">
        <v>45747</v>
      </c>
      <c r="M110" s="657" t="s">
        <v>529</v>
      </c>
      <c r="N110" s="604"/>
    </row>
    <row r="111" spans="1:14" ht="14.45" customHeight="1">
      <c r="A111" s="621"/>
      <c r="B111" s="623"/>
      <c r="C111" s="623"/>
      <c r="D111" s="626"/>
      <c r="E111" s="617"/>
      <c r="F111" s="619"/>
      <c r="G111" s="399"/>
      <c r="H111" s="666"/>
      <c r="I111" s="666"/>
      <c r="J111" s="640"/>
      <c r="K111" s="655"/>
      <c r="L111" s="655"/>
      <c r="M111" s="657"/>
      <c r="N111" s="604"/>
    </row>
    <row r="112" spans="1:14" ht="14.45" customHeight="1">
      <c r="A112" s="621"/>
      <c r="B112" s="623"/>
      <c r="C112" s="623"/>
      <c r="D112" s="626"/>
      <c r="E112" s="617"/>
      <c r="F112" s="619"/>
      <c r="G112" s="399"/>
      <c r="H112" s="666"/>
      <c r="I112" s="666"/>
      <c r="J112" s="640"/>
      <c r="K112" s="655"/>
      <c r="L112" s="655"/>
      <c r="M112" s="657"/>
      <c r="N112" s="604"/>
    </row>
    <row r="113" spans="1:14" ht="14.45" customHeight="1">
      <c r="A113" s="621"/>
      <c r="B113" s="623"/>
      <c r="C113" s="623"/>
      <c r="D113" s="626"/>
      <c r="E113" s="617"/>
      <c r="F113" s="619"/>
      <c r="G113" s="399"/>
      <c r="H113" s="666"/>
      <c r="I113" s="666"/>
      <c r="J113" s="640"/>
      <c r="K113" s="655"/>
      <c r="L113" s="655"/>
      <c r="M113" s="657"/>
      <c r="N113" s="604"/>
    </row>
    <row r="114" spans="1:14" ht="14.45" customHeight="1">
      <c r="A114" s="621"/>
      <c r="B114" s="623"/>
      <c r="C114" s="623"/>
      <c r="D114" s="626"/>
      <c r="E114" s="617"/>
      <c r="F114" s="619"/>
      <c r="G114" s="399"/>
      <c r="H114" s="666"/>
      <c r="I114" s="666"/>
      <c r="J114" s="640"/>
      <c r="K114" s="655"/>
      <c r="L114" s="655"/>
      <c r="M114" s="657"/>
      <c r="N114" s="604"/>
    </row>
    <row r="115" spans="1:14" ht="14.45" customHeight="1">
      <c r="A115" s="621"/>
      <c r="B115" s="623"/>
      <c r="C115" s="623"/>
      <c r="D115" s="626"/>
      <c r="E115" s="617"/>
      <c r="F115" s="619"/>
      <c r="G115" s="399"/>
      <c r="H115" s="666"/>
      <c r="I115" s="666"/>
      <c r="J115" s="640"/>
      <c r="K115" s="655"/>
      <c r="L115" s="655"/>
      <c r="M115" s="657"/>
      <c r="N115" s="604"/>
    </row>
    <row r="116" spans="1:14" ht="14.45" customHeight="1">
      <c r="A116" s="621"/>
      <c r="B116" s="623"/>
      <c r="C116" s="623"/>
      <c r="D116" s="626"/>
      <c r="E116" s="617"/>
      <c r="F116" s="619"/>
      <c r="G116" s="399"/>
      <c r="H116" s="666"/>
      <c r="I116" s="666"/>
      <c r="J116" s="640"/>
      <c r="K116" s="655"/>
      <c r="L116" s="655"/>
      <c r="M116" s="657"/>
      <c r="N116" s="604"/>
    </row>
    <row r="117" spans="1:14" ht="14.45" customHeight="1">
      <c r="A117" s="621"/>
      <c r="B117" s="623"/>
      <c r="C117" s="623"/>
      <c r="D117" s="626"/>
      <c r="E117" s="617"/>
      <c r="F117" s="619"/>
      <c r="G117" s="399"/>
      <c r="H117" s="666"/>
      <c r="I117" s="666"/>
      <c r="J117" s="640"/>
      <c r="K117" s="655"/>
      <c r="L117" s="655"/>
      <c r="M117" s="657"/>
      <c r="N117" s="604"/>
    </row>
    <row r="118" spans="1:14" ht="14.45" customHeight="1">
      <c r="A118" s="621"/>
      <c r="B118" s="623"/>
      <c r="C118" s="623"/>
      <c r="D118" s="626"/>
      <c r="E118" s="617"/>
      <c r="F118" s="619"/>
      <c r="G118" s="399"/>
      <c r="H118" s="666"/>
      <c r="I118" s="666"/>
      <c r="J118" s="640"/>
      <c r="K118" s="655"/>
      <c r="L118" s="655"/>
      <c r="M118" s="657"/>
      <c r="N118" s="604"/>
    </row>
    <row r="119" spans="1:14" ht="14.45" customHeight="1">
      <c r="A119" s="622"/>
      <c r="B119" s="624"/>
      <c r="C119" s="624"/>
      <c r="D119" s="627"/>
      <c r="E119" s="618"/>
      <c r="F119" s="620"/>
      <c r="G119" s="400"/>
      <c r="H119" s="672"/>
      <c r="I119" s="672"/>
      <c r="J119" s="640"/>
      <c r="K119" s="656"/>
      <c r="L119" s="656"/>
      <c r="M119" s="674"/>
      <c r="N119" s="604"/>
    </row>
    <row r="120" spans="1:14" ht="15" customHeight="1">
      <c r="A120" s="621">
        <f>'7- Mapa Final'!A120</f>
        <v>12</v>
      </c>
      <c r="B120" s="623" t="str">
        <f>'7- Mapa Final'!B120</f>
        <v xml:space="preserve">Ofrecer, prometer, entregar, aceptar o solicitar una ventaja indebida para afectar la autenticidad, integridad, confidencialidad o disponibilidad de los documentos  en favor propio o de terceros, para afectar el acceso a la administración de justicia </v>
      </c>
      <c r="C120" s="623" t="str">
        <f>'7- Mapa Final'!C120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120" s="625" t="str">
        <f>'7- Mapa Final'!J120</f>
        <v>Muy Baja - 1</v>
      </c>
      <c r="E120" s="616" t="str">
        <f>'7- Mapa Final'!K120</f>
        <v>Menor - 2</v>
      </c>
      <c r="F120" s="619" t="str">
        <f>'7- Mapa Final'!M120</f>
        <v>Bajo - 2</v>
      </c>
      <c r="G120" s="399" t="s">
        <v>406</v>
      </c>
      <c r="H120" s="666" t="s">
        <v>528</v>
      </c>
      <c r="I120" s="640"/>
      <c r="J120" s="653" t="s">
        <v>11</v>
      </c>
      <c r="K120" s="654">
        <v>45658</v>
      </c>
      <c r="L120" s="654">
        <v>45747</v>
      </c>
      <c r="M120" s="657" t="s">
        <v>530</v>
      </c>
      <c r="N120" s="604"/>
    </row>
    <row r="121" spans="1:14" ht="14.45" customHeight="1">
      <c r="A121" s="621"/>
      <c r="B121" s="623"/>
      <c r="C121" s="623"/>
      <c r="D121" s="626"/>
      <c r="E121" s="617"/>
      <c r="F121" s="619"/>
      <c r="G121" s="399"/>
      <c r="H121" s="666"/>
      <c r="I121" s="640"/>
      <c r="J121" s="640"/>
      <c r="K121" s="655"/>
      <c r="L121" s="655"/>
      <c r="M121" s="657"/>
      <c r="N121" s="604"/>
    </row>
    <row r="122" spans="1:14" ht="14.45" customHeight="1">
      <c r="A122" s="621"/>
      <c r="B122" s="623"/>
      <c r="C122" s="623"/>
      <c r="D122" s="626"/>
      <c r="E122" s="617"/>
      <c r="F122" s="619"/>
      <c r="G122" s="399"/>
      <c r="H122" s="666"/>
      <c r="I122" s="640"/>
      <c r="J122" s="640"/>
      <c r="K122" s="655"/>
      <c r="L122" s="655"/>
      <c r="M122" s="657"/>
      <c r="N122" s="604"/>
    </row>
    <row r="123" spans="1:14" ht="14.45" customHeight="1">
      <c r="A123" s="621"/>
      <c r="B123" s="623"/>
      <c r="C123" s="623"/>
      <c r="D123" s="626"/>
      <c r="E123" s="617"/>
      <c r="F123" s="619"/>
      <c r="G123" s="399"/>
      <c r="H123" s="666"/>
      <c r="I123" s="640"/>
      <c r="J123" s="640"/>
      <c r="K123" s="655"/>
      <c r="L123" s="655"/>
      <c r="M123" s="657"/>
      <c r="N123" s="604"/>
    </row>
    <row r="124" spans="1:14" ht="14.45" customHeight="1">
      <c r="A124" s="621"/>
      <c r="B124" s="623"/>
      <c r="C124" s="623"/>
      <c r="D124" s="626"/>
      <c r="E124" s="617"/>
      <c r="F124" s="619"/>
      <c r="G124" s="399"/>
      <c r="H124" s="666"/>
      <c r="I124" s="640"/>
      <c r="J124" s="640"/>
      <c r="K124" s="655"/>
      <c r="L124" s="655"/>
      <c r="M124" s="657"/>
      <c r="N124" s="604"/>
    </row>
    <row r="125" spans="1:14" ht="14.45" customHeight="1">
      <c r="A125" s="621"/>
      <c r="B125" s="623"/>
      <c r="C125" s="623"/>
      <c r="D125" s="626"/>
      <c r="E125" s="617"/>
      <c r="F125" s="619"/>
      <c r="G125" s="399"/>
      <c r="H125" s="666"/>
      <c r="I125" s="640"/>
      <c r="J125" s="640"/>
      <c r="K125" s="655"/>
      <c r="L125" s="655"/>
      <c r="M125" s="657"/>
      <c r="N125" s="604"/>
    </row>
    <row r="126" spans="1:14" ht="14.45" customHeight="1">
      <c r="A126" s="621"/>
      <c r="B126" s="623"/>
      <c r="C126" s="623"/>
      <c r="D126" s="626"/>
      <c r="E126" s="617"/>
      <c r="F126" s="619"/>
      <c r="G126" s="399"/>
      <c r="H126" s="666"/>
      <c r="I126" s="640"/>
      <c r="J126" s="640"/>
      <c r="K126" s="655"/>
      <c r="L126" s="655"/>
      <c r="M126" s="657"/>
      <c r="N126" s="604"/>
    </row>
    <row r="127" spans="1:14" ht="14.45" customHeight="1">
      <c r="A127" s="621"/>
      <c r="B127" s="623"/>
      <c r="C127" s="623"/>
      <c r="D127" s="626"/>
      <c r="E127" s="617"/>
      <c r="F127" s="619"/>
      <c r="G127" s="399"/>
      <c r="H127" s="666"/>
      <c r="I127" s="640"/>
      <c r="J127" s="640"/>
      <c r="K127" s="655"/>
      <c r="L127" s="655"/>
      <c r="M127" s="657"/>
      <c r="N127" s="604"/>
    </row>
    <row r="128" spans="1:14" ht="14.45" customHeight="1">
      <c r="A128" s="621"/>
      <c r="B128" s="623"/>
      <c r="C128" s="623"/>
      <c r="D128" s="626"/>
      <c r="E128" s="617"/>
      <c r="F128" s="619"/>
      <c r="G128" s="399"/>
      <c r="H128" s="666"/>
      <c r="I128" s="640"/>
      <c r="J128" s="640"/>
      <c r="K128" s="655"/>
      <c r="L128" s="655"/>
      <c r="M128" s="657"/>
      <c r="N128" s="604"/>
    </row>
    <row r="129" spans="1:169" ht="14.45" customHeight="1">
      <c r="A129" s="622"/>
      <c r="B129" s="624"/>
      <c r="C129" s="624"/>
      <c r="D129" s="627"/>
      <c r="E129" s="618"/>
      <c r="F129" s="620"/>
      <c r="G129" s="400"/>
      <c r="H129" s="672"/>
      <c r="I129" s="673"/>
      <c r="J129" s="640"/>
      <c r="K129" s="656"/>
      <c r="L129" s="656"/>
      <c r="M129" s="674"/>
      <c r="N129" s="604"/>
    </row>
    <row r="130" spans="1:169" ht="14.45" customHeight="1">
      <c r="A130"/>
      <c r="B130"/>
      <c r="D130"/>
      <c r="E130"/>
      <c r="F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row>
    <row r="131" spans="1:169" ht="14.45" customHeight="1">
      <c r="A131"/>
      <c r="B131"/>
      <c r="D131"/>
      <c r="E131"/>
      <c r="F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row>
    <row r="132" spans="1:169" ht="14.45" customHeight="1">
      <c r="A132"/>
      <c r="B132"/>
      <c r="D132"/>
      <c r="E132"/>
      <c r="F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row>
    <row r="133" spans="1:169" ht="14.45" customHeight="1">
      <c r="A133"/>
      <c r="B133"/>
      <c r="D133"/>
      <c r="E133"/>
      <c r="F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row>
    <row r="134" spans="1:169" ht="14.45" customHeight="1">
      <c r="A134"/>
      <c r="B134"/>
      <c r="D134"/>
      <c r="E134"/>
      <c r="F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row>
    <row r="135" spans="1:169" ht="14.45" customHeight="1">
      <c r="A135"/>
      <c r="B135"/>
      <c r="D135"/>
      <c r="E135"/>
      <c r="F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row>
    <row r="136" spans="1:169" ht="14.45" customHeight="1">
      <c r="A136"/>
      <c r="B136"/>
      <c r="D136"/>
      <c r="E136"/>
      <c r="F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row>
    <row r="137" spans="1:169" ht="14.45" customHeight="1">
      <c r="A137"/>
      <c r="B137"/>
      <c r="D137"/>
      <c r="E137"/>
      <c r="F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row>
    <row r="138" spans="1:169" ht="14.45" customHeight="1">
      <c r="A138"/>
      <c r="B138"/>
      <c r="D138"/>
      <c r="E138"/>
      <c r="F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row>
    <row r="139" spans="1:169" ht="14.45" customHeight="1">
      <c r="A139"/>
      <c r="B139"/>
      <c r="D139"/>
      <c r="E139"/>
      <c r="F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row>
    <row r="140" spans="1:169" ht="14.45" customHeight="1">
      <c r="A140"/>
      <c r="B140"/>
      <c r="D140"/>
      <c r="E140"/>
      <c r="F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row>
    <row r="141" spans="1:169" ht="14.45" customHeight="1">
      <c r="A141"/>
      <c r="B141"/>
      <c r="D141"/>
      <c r="E141"/>
      <c r="F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row>
    <row r="142" spans="1:169" ht="14.45" customHeight="1">
      <c r="A142"/>
      <c r="B142"/>
      <c r="D142"/>
      <c r="E142"/>
      <c r="F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row>
    <row r="143" spans="1:169" ht="14.45" customHeight="1">
      <c r="A143"/>
      <c r="B143"/>
      <c r="D143"/>
      <c r="E143"/>
      <c r="F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row>
    <row r="144" spans="1:169" ht="14.45" customHeight="1">
      <c r="A144"/>
      <c r="B144"/>
      <c r="D144"/>
      <c r="E144"/>
      <c r="F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row>
    <row r="145" customFormat="1" ht="14.45" customHeight="1"/>
    <row r="146" customFormat="1" ht="14.45" customHeight="1"/>
    <row r="147" customFormat="1" ht="14.45" customHeight="1"/>
    <row r="148" customFormat="1" ht="14.45" customHeight="1"/>
    <row r="149" customFormat="1" ht="14.45" customHeight="1"/>
    <row r="150" customFormat="1" ht="14.45" customHeight="1"/>
    <row r="151" customFormat="1" ht="14.45" customHeight="1"/>
    <row r="152" customFormat="1" ht="14.45" customHeight="1"/>
    <row r="153" customFormat="1" ht="14.45" customHeight="1"/>
    <row r="154" customFormat="1" ht="14.45" customHeight="1"/>
    <row r="155" customFormat="1" ht="14.45" customHeight="1"/>
    <row r="156" customFormat="1" ht="14.45" customHeight="1"/>
    <row r="157" customFormat="1" ht="14.45" customHeight="1"/>
    <row r="158" customFormat="1" ht="14.45" customHeight="1"/>
    <row r="159" customFormat="1" ht="14.45" customHeight="1"/>
    <row r="160" customFormat="1" ht="14.45" customHeight="1"/>
    <row r="161" customFormat="1" ht="14.45" customHeight="1"/>
    <row r="162" customFormat="1" ht="14.45" customHeight="1"/>
    <row r="163" customFormat="1" ht="14.45" customHeight="1"/>
    <row r="164" customFormat="1" ht="14.45" customHeight="1"/>
    <row r="165" customFormat="1" ht="14.45" customHeight="1"/>
    <row r="166" customFormat="1" ht="14.45" customHeight="1"/>
    <row r="167" customFormat="1" ht="14.45" customHeight="1"/>
    <row r="168" customFormat="1" ht="14.45" customHeight="1"/>
    <row r="169" customFormat="1" ht="14.45" customHeight="1"/>
    <row r="170" customFormat="1" ht="14.45" customHeight="1"/>
    <row r="171" customFormat="1" ht="14.45" customHeight="1"/>
    <row r="172" customFormat="1" ht="14.45" customHeight="1"/>
    <row r="173" customFormat="1" ht="14.45" customHeight="1"/>
    <row r="174" customFormat="1" ht="14.45" customHeight="1"/>
    <row r="175" customFormat="1" ht="14.45" customHeight="1"/>
    <row r="176" customFormat="1" ht="14.45" customHeight="1"/>
    <row r="177" customFormat="1" ht="14.45" customHeight="1"/>
    <row r="178" customFormat="1" ht="14.45" customHeight="1"/>
    <row r="179" customFormat="1" ht="14.45" customHeight="1"/>
    <row r="180" customFormat="1"/>
    <row r="181" customFormat="1"/>
    <row r="182" customFormat="1"/>
    <row r="183" customFormat="1"/>
    <row r="184" customFormat="1"/>
    <row r="185" customFormat="1"/>
    <row r="186" customFormat="1"/>
    <row r="187" customFormat="1"/>
    <row r="188" customFormat="1"/>
    <row r="189" customFormat="1"/>
  </sheetData>
  <mergeCells count="181">
    <mergeCell ref="J120:J129"/>
    <mergeCell ref="K120:K129"/>
    <mergeCell ref="L120:L129"/>
    <mergeCell ref="M120:M129"/>
    <mergeCell ref="F110:F119"/>
    <mergeCell ref="G110:G119"/>
    <mergeCell ref="I110:I119"/>
    <mergeCell ref="A110:A119"/>
    <mergeCell ref="B110:B119"/>
    <mergeCell ref="C110:C119"/>
    <mergeCell ref="A120:A129"/>
    <mergeCell ref="B120:B129"/>
    <mergeCell ref="C120:C129"/>
    <mergeCell ref="D120:D129"/>
    <mergeCell ref="E120:E129"/>
    <mergeCell ref="F120:F129"/>
    <mergeCell ref="G120:G129"/>
    <mergeCell ref="H120:H129"/>
    <mergeCell ref="I120:I129"/>
    <mergeCell ref="D110:D119"/>
    <mergeCell ref="E110:E119"/>
    <mergeCell ref="K100:K109"/>
    <mergeCell ref="L100:L109"/>
    <mergeCell ref="M100:M109"/>
    <mergeCell ref="H110:H119"/>
    <mergeCell ref="J110:J119"/>
    <mergeCell ref="K110:K119"/>
    <mergeCell ref="L110:L119"/>
    <mergeCell ref="F100:F109"/>
    <mergeCell ref="G100:G109"/>
    <mergeCell ref="H100:H109"/>
    <mergeCell ref="I100:I109"/>
    <mergeCell ref="J100:J109"/>
    <mergeCell ref="M110:M119"/>
    <mergeCell ref="B100:B109"/>
    <mergeCell ref="C100:C109"/>
    <mergeCell ref="D100:D109"/>
    <mergeCell ref="E100:E109"/>
    <mergeCell ref="A40:A49"/>
    <mergeCell ref="B40:B49"/>
    <mergeCell ref="C40:C49"/>
    <mergeCell ref="D40:D49"/>
    <mergeCell ref="E40:E49"/>
    <mergeCell ref="A50:A59"/>
    <mergeCell ref="B50:B59"/>
    <mergeCell ref="C50:C59"/>
    <mergeCell ref="D50:D59"/>
    <mergeCell ref="E50:E59"/>
    <mergeCell ref="A100:A109"/>
    <mergeCell ref="A60:A69"/>
    <mergeCell ref="B60:B69"/>
    <mergeCell ref="C60:C69"/>
    <mergeCell ref="D60:D69"/>
    <mergeCell ref="E60:E69"/>
    <mergeCell ref="A80:A89"/>
    <mergeCell ref="B80:B89"/>
    <mergeCell ref="C80:C89"/>
    <mergeCell ref="D80:D89"/>
    <mergeCell ref="F40:F49"/>
    <mergeCell ref="G40:G49"/>
    <mergeCell ref="H40:H49"/>
    <mergeCell ref="I40:I49"/>
    <mergeCell ref="J40:J49"/>
    <mergeCell ref="K50:K59"/>
    <mergeCell ref="L50:L59"/>
    <mergeCell ref="M50:M59"/>
    <mergeCell ref="K40:K49"/>
    <mergeCell ref="L40:L49"/>
    <mergeCell ref="M40:M49"/>
    <mergeCell ref="F50:F59"/>
    <mergeCell ref="G50:G59"/>
    <mergeCell ref="H50:H59"/>
    <mergeCell ref="I50:I59"/>
    <mergeCell ref="J50:J59"/>
    <mergeCell ref="A30:A39"/>
    <mergeCell ref="A20:A29"/>
    <mergeCell ref="C20:C29"/>
    <mergeCell ref="D10:D19"/>
    <mergeCell ref="E10:E19"/>
    <mergeCell ref="B30:B39"/>
    <mergeCell ref="F30:F39"/>
    <mergeCell ref="C30:C39"/>
    <mergeCell ref="D20:D29"/>
    <mergeCell ref="E20:E29"/>
    <mergeCell ref="D30:D39"/>
    <mergeCell ref="E30:E3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G30:G39"/>
    <mergeCell ref="H30:H39"/>
    <mergeCell ref="I30:I39"/>
    <mergeCell ref="K20:K29"/>
    <mergeCell ref="L20:L29"/>
    <mergeCell ref="M20:M29"/>
    <mergeCell ref="B10:B19"/>
    <mergeCell ref="B20:B29"/>
    <mergeCell ref="K1:M3"/>
    <mergeCell ref="A4:B4"/>
    <mergeCell ref="A5:B5"/>
    <mergeCell ref="A1:B2"/>
    <mergeCell ref="C1:J3"/>
    <mergeCell ref="C4:M4"/>
    <mergeCell ref="C5:M5"/>
    <mergeCell ref="G20:G29"/>
    <mergeCell ref="H20:H29"/>
    <mergeCell ref="I20:I29"/>
    <mergeCell ref="A6:B6"/>
    <mergeCell ref="A7:C7"/>
    <mergeCell ref="D7:F7"/>
    <mergeCell ref="G7:G8"/>
    <mergeCell ref="C6:M6"/>
    <mergeCell ref="H7:H8"/>
    <mergeCell ref="I7:J7"/>
    <mergeCell ref="K7:L7"/>
    <mergeCell ref="M7:M8"/>
    <mergeCell ref="F20:F29"/>
    <mergeCell ref="F60:F69"/>
    <mergeCell ref="A70:A79"/>
    <mergeCell ref="B70:B79"/>
    <mergeCell ref="C70:C79"/>
    <mergeCell ref="D70:D79"/>
    <mergeCell ref="E70:E79"/>
    <mergeCell ref="F70:F79"/>
    <mergeCell ref="E80:E89"/>
    <mergeCell ref="F80:F89"/>
    <mergeCell ref="A90:A99"/>
    <mergeCell ref="B90:B99"/>
    <mergeCell ref="C90:C99"/>
    <mergeCell ref="D90:D99"/>
    <mergeCell ref="E90:E99"/>
    <mergeCell ref="F90:F99"/>
    <mergeCell ref="H60:H69"/>
    <mergeCell ref="I60:I69"/>
    <mergeCell ref="J60:J69"/>
    <mergeCell ref="K60:K69"/>
    <mergeCell ref="L60:L69"/>
    <mergeCell ref="M60:M69"/>
    <mergeCell ref="H70:H79"/>
    <mergeCell ref="I70:I79"/>
    <mergeCell ref="J70:J79"/>
    <mergeCell ref="K70:K79"/>
    <mergeCell ref="L70:L79"/>
    <mergeCell ref="M70:M79"/>
    <mergeCell ref="H80:H89"/>
    <mergeCell ref="I80:I89"/>
    <mergeCell ref="J80:J89"/>
    <mergeCell ref="K80:K89"/>
    <mergeCell ref="L80:L89"/>
    <mergeCell ref="M80:M89"/>
    <mergeCell ref="H90:H99"/>
    <mergeCell ref="I90:I99"/>
    <mergeCell ref="J90:J99"/>
    <mergeCell ref="K90:K99"/>
    <mergeCell ref="L90:L99"/>
    <mergeCell ref="M90:M99"/>
    <mergeCell ref="N100:N109"/>
    <mergeCell ref="N110:N119"/>
    <mergeCell ref="N120:N129"/>
    <mergeCell ref="N20:N29"/>
    <mergeCell ref="N10:N19"/>
    <mergeCell ref="N50:N59"/>
    <mergeCell ref="N30:N39"/>
    <mergeCell ref="N40:N49"/>
    <mergeCell ref="N60:N69"/>
    <mergeCell ref="N70:N79"/>
    <mergeCell ref="N80:N89"/>
    <mergeCell ref="N90:N99"/>
  </mergeCells>
  <conditionalFormatting sqref="A7:B7">
    <cfRule type="containsText" dxfId="43" priority="841" operator="containsText" text="4- Bajo">
      <formula>NOT(ISERROR(SEARCH("4- Bajo",A7)))</formula>
    </cfRule>
    <cfRule type="containsText" dxfId="42" priority="840" operator="containsText" text="3- Bajo">
      <formula>NOT(ISERROR(SEARCH("3- Bajo",A7)))</formula>
    </cfRule>
    <cfRule type="containsText" dxfId="41" priority="838" operator="containsText" text="6- Moderado">
      <formula>NOT(ISERROR(SEARCH("6- Moderado",A7)))</formula>
    </cfRule>
    <cfRule type="containsText" dxfId="40" priority="837" operator="containsText" text="3- Moderado">
      <formula>NOT(ISERROR(SEARCH("3- Moderado",A7)))</formula>
    </cfRule>
    <cfRule type="containsText" dxfId="39" priority="839" operator="containsText" text="4- Moderado">
      <formula>NOT(ISERROR(SEARCH("4- Moderado",A7)))</formula>
    </cfRule>
    <cfRule type="containsText" dxfId="38" priority="842" operator="containsText" text="1- Bajo">
      <formula>NOT(ISERROR(SEARCH("1- Bajo",A7)))</formula>
    </cfRule>
  </conditionalFormatting>
  <conditionalFormatting sqref="A10:E10 A20:E20">
    <cfRule type="containsText" dxfId="37" priority="816" operator="containsText" text="3- Bajo">
      <formula>NOT(ISERROR(SEARCH("3- Bajo",A10)))</formula>
    </cfRule>
    <cfRule type="containsText" dxfId="36" priority="818" operator="containsText" text="1- Bajo">
      <formula>NOT(ISERROR(SEARCH("1- Bajo",A10)))</formula>
    </cfRule>
    <cfRule type="containsText" dxfId="35" priority="817" operator="containsText" text="4- Bajo">
      <formula>NOT(ISERROR(SEARCH("4- Bajo",A10)))</formula>
    </cfRule>
    <cfRule type="containsText" dxfId="34" priority="815" operator="containsText" text="4- Moderado">
      <formula>NOT(ISERROR(SEARCH("4- Moderado",A10)))</formula>
    </cfRule>
    <cfRule type="containsText" dxfId="33" priority="814" operator="containsText" text="6- Moderado">
      <formula>NOT(ISERROR(SEARCH("6- Moderado",A10)))</formula>
    </cfRule>
    <cfRule type="containsText" dxfId="32" priority="813" operator="containsText" text="3- Moderado">
      <formula>NOT(ISERROR(SEARCH("3- Moderado",A10)))</formula>
    </cfRule>
  </conditionalFormatting>
  <conditionalFormatting sqref="A30:E30">
    <cfRule type="containsText" dxfId="31" priority="156" operator="containsText" text="1- Bajo">
      <formula>NOT(ISERROR(SEARCH("1- Bajo",A30)))</formula>
    </cfRule>
    <cfRule type="containsText" dxfId="30" priority="154" operator="containsText" text="3- Bajo">
      <formula>NOT(ISERROR(SEARCH("3- Bajo",A30)))</formula>
    </cfRule>
    <cfRule type="containsText" dxfId="29" priority="155" operator="containsText" text="4- Bajo">
      <formula>NOT(ISERROR(SEARCH("4- Bajo",A30)))</formula>
    </cfRule>
    <cfRule type="containsText" dxfId="28" priority="151" operator="containsText" text="3- Moderado">
      <formula>NOT(ISERROR(SEARCH("3- Moderado",A30)))</formula>
    </cfRule>
    <cfRule type="containsText" dxfId="27" priority="152" operator="containsText" text="6- Moderado">
      <formula>NOT(ISERROR(SEARCH("6- Moderado",A30)))</formula>
    </cfRule>
    <cfRule type="containsText" dxfId="26" priority="153" operator="containsText" text="4- Moderado">
      <formula>NOT(ISERROR(SEARCH("4- Moderado",A30)))</formula>
    </cfRule>
  </conditionalFormatting>
  <conditionalFormatting sqref="A40:E40 A50:E50 A60:E60 A70:E70 A80:E80 A90:E90 A100:E100 A110:E110 A120:E12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169" operator="containsText" text="3- Moderado">
      <formula>NOT(ISERROR(SEARCH("3- Moderado",C8)))</formula>
    </cfRule>
    <cfRule type="containsText" dxfId="18" priority="171" operator="containsText" text="4- Moderado">
      <formula>NOT(ISERROR(SEARCH("4- Moderado",C8)))</formula>
    </cfRule>
    <cfRule type="containsText" dxfId="17" priority="172" operator="containsText" text="3- Bajo">
      <formula>NOT(ISERROR(SEARCH("3- Bajo",C8)))</formula>
    </cfRule>
    <cfRule type="containsText" dxfId="16" priority="173" operator="containsText" text="4- Bajo">
      <formula>NOT(ISERROR(SEARCH("4- Bajo",C8)))</formula>
    </cfRule>
    <cfRule type="containsText" dxfId="15" priority="174" operator="containsText" text="1- Bajo">
      <formula>NOT(ISERROR(SEARCH("1- Bajo",C8)))</formula>
    </cfRule>
    <cfRule type="containsText" dxfId="14" priority="170" operator="containsText" text="6- Moderado">
      <formula>NOT(ISERROR(SEARCH("6- Moderado",C8)))</formula>
    </cfRule>
  </conditionalFormatting>
  <conditionalFormatting sqref="D10:D12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5" operator="containsText" text="Muy Alta">
      <formula>NOT(ISERROR(SEARCH("Muy Alta",D10)))</formula>
    </cfRule>
    <cfRule type="containsText" dxfId="9" priority="6" operator="containsText" text="Alta">
      <formula>NOT(ISERROR(SEARCH("Alta",D10)))</formula>
    </cfRule>
  </conditionalFormatting>
  <conditionalFormatting sqref="E10:E12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129">
    <cfRule type="containsText" dxfId="4"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12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4" operator="containsText" text="Bajo">
      <formula>NOT(ISERROR(SEARCH("Bajo",F10)))</formula>
    </cfRule>
    <cfRule type="containsText" dxfId="0" priority="25" operator="containsText" text="Moderado">
      <formula>NOT(ISERROR(SEARCH("Moderado",F10)))</formula>
    </cfRule>
  </conditionalFormatting>
  <conditionalFormatting sqref="F30:F39">
    <cfRule type="colorScale" priority="168">
      <colorScale>
        <cfvo type="min"/>
        <cfvo type="max"/>
        <color rgb="FFFF7128"/>
        <color rgb="FFFFEF9C"/>
      </colorScale>
    </cfRule>
  </conditionalFormatting>
  <conditionalFormatting sqref="F40:F129">
    <cfRule type="colorScale" priority="142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G10:G40 G110:G129 G50 G60:G100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EDE813-79AF-40FF-A389-7A02FE00D49B}">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F57ED739-AF50-41DE-847F-41674B5573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E7D88D-D9FB-4420-B3EF-44D8A7B557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Presentación </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2025-05-08T17:40:33Z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